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K. Municipal Services\"/>
    </mc:Choice>
  </mc:AlternateContent>
  <xr:revisionPtr revIDLastSave="0" documentId="8_{E277B22F-218E-40B7-B494-D721E1AA4737}" xr6:coauthVersionLast="47" xr6:coauthVersionMax="47" xr10:uidLastSave="{00000000-0000-0000-0000-000000000000}"/>
  <bookViews>
    <workbookView xWindow="11295" yWindow="3630" windowWidth="19185" windowHeight="10785" firstSheet="1" activeTab="2" xr2:uid="{00000000-000D-0000-FFFF-FFFF00000000}"/>
  </bookViews>
  <sheets>
    <sheet name="Water Man Sources Fin Perfomanc" sheetId="1" r:id="rId1"/>
    <sheet name="Water Man Sources Fin Position" sheetId="2" r:id="rId2"/>
    <sheet name="Water Man Sources Cash Flow" sheetId="3" r:id="rId3"/>
  </sheets>
  <definedNames>
    <definedName name="_xlnm.Print_Area" localSheetId="2">'Water Man Sources Cash Flow'!$A$1:$L$43</definedName>
    <definedName name="_xlnm.Print_Area" localSheetId="0">'Water Man Sources Fin Perfomanc'!$A$1:$L$57</definedName>
    <definedName name="_xlnm.Print_Area" localSheetId="1">'Water Man Sources Fin Position'!$A$1:$L$54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3" l="1"/>
  <c r="C38" i="3" s="1"/>
  <c r="C40" i="3" s="1"/>
  <c r="D17" i="3"/>
  <c r="E17" i="3"/>
  <c r="F17" i="3"/>
  <c r="G17" i="3"/>
  <c r="G38" i="3" s="1"/>
  <c r="G40" i="3" s="1"/>
  <c r="H17" i="3"/>
  <c r="I17" i="3"/>
  <c r="J17" i="3"/>
  <c r="J38" i="3" s="1"/>
  <c r="J40" i="3" s="1"/>
  <c r="K17" i="3"/>
  <c r="K38" i="3" s="1"/>
  <c r="K40" i="3" s="1"/>
  <c r="L17" i="3"/>
  <c r="C27" i="3"/>
  <c r="D27" i="3"/>
  <c r="E27" i="3"/>
  <c r="F27" i="3"/>
  <c r="G27" i="3"/>
  <c r="H27" i="3"/>
  <c r="H38" i="3" s="1"/>
  <c r="H40" i="3" s="1"/>
  <c r="I27" i="3"/>
  <c r="I38" i="3" s="1"/>
  <c r="J27" i="3"/>
  <c r="K27" i="3"/>
  <c r="L27" i="3"/>
  <c r="C36" i="3"/>
  <c r="D36" i="3"/>
  <c r="E36" i="3"/>
  <c r="F36" i="3"/>
  <c r="F38" i="3" s="1"/>
  <c r="F40" i="3" s="1"/>
  <c r="G36" i="3"/>
  <c r="H36" i="3"/>
  <c r="I36" i="3"/>
  <c r="J36" i="3"/>
  <c r="K36" i="3"/>
  <c r="L36" i="3"/>
  <c r="D38" i="3"/>
  <c r="D40" i="3" s="1"/>
  <c r="E38" i="3"/>
  <c r="E40" i="3" s="1"/>
  <c r="L38" i="3"/>
  <c r="L40" i="3"/>
  <c r="C12" i="2"/>
  <c r="D12" i="2"/>
  <c r="E12" i="2"/>
  <c r="F12" i="2"/>
  <c r="G12" i="2"/>
  <c r="G25" i="2" s="1"/>
  <c r="H12" i="2"/>
  <c r="H25" i="2" s="1"/>
  <c r="I12" i="2"/>
  <c r="J12" i="2"/>
  <c r="J25" i="2" s="1"/>
  <c r="K12" i="2"/>
  <c r="L12" i="2"/>
  <c r="C24" i="2"/>
  <c r="D24" i="2"/>
  <c r="E24" i="2"/>
  <c r="E25" i="2" s="1"/>
  <c r="E42" i="2" s="1"/>
  <c r="F24" i="2"/>
  <c r="F25" i="2" s="1"/>
  <c r="F42" i="2" s="1"/>
  <c r="G24" i="2"/>
  <c r="H24" i="2"/>
  <c r="I24" i="2"/>
  <c r="J24" i="2"/>
  <c r="K24" i="2"/>
  <c r="L24" i="2"/>
  <c r="C25" i="2"/>
  <c r="D25" i="2"/>
  <c r="I25" i="2"/>
  <c r="K25" i="2"/>
  <c r="L25" i="2"/>
  <c r="L42" i="2" s="1"/>
  <c r="C34" i="2"/>
  <c r="D34" i="2"/>
  <c r="D40" i="2" s="1"/>
  <c r="D42" i="2" s="1"/>
  <c r="E34" i="2"/>
  <c r="F34" i="2"/>
  <c r="G34" i="2"/>
  <c r="H34" i="2"/>
  <c r="I34" i="2"/>
  <c r="I40" i="2" s="1"/>
  <c r="I42" i="2" s="1"/>
  <c r="J34" i="2"/>
  <c r="J40" i="2" s="1"/>
  <c r="K34" i="2"/>
  <c r="L34" i="2"/>
  <c r="L40" i="2" s="1"/>
  <c r="C39" i="2"/>
  <c r="D39" i="2"/>
  <c r="E39" i="2"/>
  <c r="F39" i="2"/>
  <c r="G39" i="2"/>
  <c r="G40" i="2" s="1"/>
  <c r="H39" i="2"/>
  <c r="H40" i="2" s="1"/>
  <c r="I39" i="2"/>
  <c r="J39" i="2"/>
  <c r="K39" i="2"/>
  <c r="L39" i="2"/>
  <c r="C40" i="2"/>
  <c r="E40" i="2"/>
  <c r="F40" i="2"/>
  <c r="K40" i="2"/>
  <c r="C42" i="2"/>
  <c r="K42" i="2"/>
  <c r="C48" i="2"/>
  <c r="D48" i="2"/>
  <c r="E48" i="2"/>
  <c r="F48" i="2"/>
  <c r="G48" i="2"/>
  <c r="H48" i="2"/>
  <c r="I48" i="2"/>
  <c r="J48" i="2"/>
  <c r="K48" i="2"/>
  <c r="L48" i="2"/>
  <c r="E37" i="1"/>
  <c r="E41" i="1" s="1"/>
  <c r="E43" i="1" s="1"/>
  <c r="E45" i="1" s="1"/>
  <c r="E47" i="1" s="1"/>
  <c r="L35" i="1"/>
  <c r="K35" i="1"/>
  <c r="J35" i="1"/>
  <c r="I35" i="1"/>
  <c r="H35" i="1"/>
  <c r="G35" i="1"/>
  <c r="F35" i="1"/>
  <c r="E35" i="1"/>
  <c r="D35" i="1"/>
  <c r="C35" i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F37" i="1" s="1"/>
  <c r="F41" i="1" s="1"/>
  <c r="F43" i="1" s="1"/>
  <c r="F45" i="1" s="1"/>
  <c r="F47" i="1" s="1"/>
  <c r="E21" i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J42" i="2" l="1"/>
  <c r="H42" i="2"/>
  <c r="G42" i="2"/>
</calcChain>
</file>

<file path=xl/sharedStrings.xml><?xml version="1.0" encoding="utf-8"?>
<sst xmlns="http://schemas.openxmlformats.org/spreadsheetml/2006/main" count="319" uniqueCount="150">
  <si>
    <t>Summary - Table A4 Budgeted Financial Performance ( Water management                                   ) for 4th Quarter ended 30 June 2022 (Figures Finalised as at 2022/10/30)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</si>
  <si>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</si>
  <si>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</si>
  <si>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</si>
  <si>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</si>
  <si>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</si>
  <si>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</si>
  <si>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</si>
  <si>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</si>
  <si>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</si>
  <si>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</si>
  <si>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</si>
  <si>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</si>
  <si>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</si>
  <si>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</si>
  <si>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</si>
  <si>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</si>
  <si>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</si>
  <si>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Revenue By Source</t>
  </si>
  <si>
    <t xml:space="preserve"> </t>
  </si>
  <si>
    <t>Property rates</t>
  </si>
  <si>
    <t>2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</si>
  <si>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</si>
  <si>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</si>
  <si>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</si>
  <si>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</si>
  <si>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</si>
  <si>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</si>
  <si>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</si>
  <si>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</si>
  <si>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</si>
  <si>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</si>
  <si>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</si>
  <si>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</si>
  <si>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</si>
  <si>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</si>
  <si>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</si>
  <si>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/>
  </si>
  <si>
    <t>Expenditure By Type</t>
  </si>
  <si>
    <t>Employee related costs</t>
  </si>
  <si>
    <t>Remuneration of councillors</t>
  </si>
  <si>
    <t>Debt impairment</t>
  </si>
  <si>
    <t>3</t>
  </si>
  <si>
    <t>Depreciation and asset impairment</t>
  </si>
  <si>
    <t>Finance charges</t>
  </si>
  <si>
    <t>Bulk purchases - electricity</t>
  </si>
  <si>
    <t>Inventory consumed</t>
  </si>
  <si>
    <t>8</t>
  </si>
  <si>
    <t>Contracted services</t>
  </si>
  <si>
    <t>Other expenditure</t>
  </si>
  <si>
    <t>4,5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</si>
  <si>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</si>
  <si>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</si>
  <si>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</si>
  <si>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</si>
  <si>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</si>
  <si>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6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</si>
  <si>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</si>
  <si>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</si>
  <si>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</si>
  <si>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</si>
  <si>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</si>
  <si>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</si>
  <si>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</si>
  <si>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7</t>
  </si>
  <si>
    <t>Surplus/(Deficit) for the year</t>
  </si>
  <si>
    <t>References</t>
  </si>
  <si>
    <t>1. Classifications are revenue sources and expenditure type</t>
  </si>
  <si>
    <t>2. Detail to be provided in Table SA1</t>
  </si>
  <si>
    <t>3. Previously described as 'bad or doubtful debts' - amounts shown should reflect the change in the provision for debt impairment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</si>
  <si>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</si>
  <si>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</si>
  <si>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</si>
  <si>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</t>
  </si>
  <si>
    <t>8. All materials not part of 'bulk' e.g  road making materials, pipe, cable etc.</t>
  </si>
  <si>
    <t>5. Net assets must balance with Total Community Wealth/Equity</t>
  </si>
  <si>
    <t>4. Detail to be provided in Table SA3. Includes reserves to be funded by statute.</t>
  </si>
  <si>
    <t>3. Include 'Construction-work-in-progress' (disclosed separately in annual financial statements)</t>
  </si>
  <si>
    <t>2. Include completed low cost housing to be transferred to beneficiaries within 12 months</t>
  </si>
  <si>
    <t>1. Detail to be provided in Table SA3</t>
  </si>
  <si>
    <t>5</t>
  </si>
  <si>
    <t>TOTAL COMMUNITY WEALTH/EQUITY</t>
  </si>
  <si>
    <t>4</t>
  </si>
  <si>
    <t>Reserves</t>
  </si>
  <si>
    <t>Accumulated Surplus/(Deficit)</t>
  </si>
  <si>
    <t>COMMUNITY WEALTH/EQUITY</t>
  </si>
  <si>
    <t>NET ASSETS</t>
  </si>
  <si>
    <t>TOTAL LIABILITIES</t>
  </si>
  <si>
    <t>Total non current liabilities</t>
  </si>
  <si>
    <t>Provisions</t>
  </si>
  <si>
    <t>Financial liabilities</t>
  </si>
  <si>
    <t>Non current liabilities</t>
  </si>
  <si>
    <t>Total current liabilities</t>
  </si>
  <si>
    <t>Trade and other payables</t>
  </si>
  <si>
    <t>Consumer deposits</t>
  </si>
  <si>
    <t>Borrowing</t>
  </si>
  <si>
    <t>Bank overdraft</t>
  </si>
  <si>
    <t>Current liabilities</t>
  </si>
  <si>
    <t>LIABILITIES</t>
  </si>
  <si>
    <t>TOTAL ASSETS</t>
  </si>
  <si>
    <t>Total non current assets</t>
  </si>
  <si>
    <t>Other non-current assets</t>
  </si>
  <si>
    <t>Intangible</t>
  </si>
  <si>
    <t>Biological</t>
  </si>
  <si>
    <t>Property, plant and equipment</t>
  </si>
  <si>
    <t>Investment in Associate</t>
  </si>
  <si>
    <t>Investment property</t>
  </si>
  <si>
    <t>Investments</t>
  </si>
  <si>
    <t>Long-term receivables</t>
  </si>
  <si>
    <t>Non current assets</t>
  </si>
  <si>
    <t>Total current assets</t>
  </si>
  <si>
    <t>Inventory</t>
  </si>
  <si>
    <t>Current portion of long-term receivables</t>
  </si>
  <si>
    <t>Other debtors</t>
  </si>
  <si>
    <t>Consumer debtors</t>
  </si>
  <si>
    <t>Call deposits and investments</t>
  </si>
  <si>
    <t>Cash</t>
  </si>
  <si>
    <t>Current assets</t>
  </si>
  <si>
    <t>ASSETS</t>
  </si>
  <si>
    <t>Summary - Table A6 Budgeted Financial Position ( Water management                                   ) for 4th Quarter ended 30 June 2022 (Figures Finalised as at 2022/10/30)</t>
  </si>
  <si>
    <t>2. Cash equivalents includes investments with maturities of 3 months or less</t>
  </si>
  <si>
    <t>1. Local/District municipalities to include transfers from/to District/Local Municipalities</t>
  </si>
  <si>
    <t>Cash/cash equivalents at the year end:</t>
  </si>
  <si>
    <t>Cash/cash equivalents at the year begin:</t>
  </si>
  <si>
    <t>NET INCREASE/ (DECREASE) IN CASH HELD</t>
  </si>
  <si>
    <t>NET CASH FROM/(USED) FINANCING ACTIVITIES</t>
  </si>
  <si>
    <t>Repayment of borrowing</t>
  </si>
  <si>
    <t>Payments</t>
  </si>
  <si>
    <t>Increase (decrease) in consumer deposits</t>
  </si>
  <si>
    <t>Borrowing long term/refinancing</t>
  </si>
  <si>
    <t>Short term loans</t>
  </si>
  <si>
    <t>Receipts</t>
  </si>
  <si>
    <t>CASH FLOWS FROM FINANCING ACTIVITIES</t>
  </si>
  <si>
    <t>NET CASH FROM/(USED) INVESTING ACTIVITIES</t>
  </si>
  <si>
    <t>Capital assets</t>
  </si>
  <si>
    <t>Decrease (increase) in non-current investments</t>
  </si>
  <si>
    <t>Decrease (increase) in non-current receivables</t>
  </si>
  <si>
    <t>Decrease (Increase) in non-current debtors (not used)</t>
  </si>
  <si>
    <t>Proceeds on disposal of PPE</t>
  </si>
  <si>
    <t>CASH FLOWS FROM INVESTING ACTIVITIES</t>
  </si>
  <si>
    <t>NET CASH FROM/(USED) OPERATING ACTIVITIES</t>
  </si>
  <si>
    <t>Transfers and Grants</t>
  </si>
  <si>
    <t>Suppliers and employees</t>
  </si>
  <si>
    <t>Dividends</t>
  </si>
  <si>
    <t>Interest</t>
  </si>
  <si>
    <t>Transfers and Subsidies - Capital</t>
  </si>
  <si>
    <t>Transfers and Subsidies - Operational</t>
  </si>
  <si>
    <t>Service charges</t>
  </si>
  <si>
    <t>CASH FLOW FROM OPERATING ACTIVITIES</t>
  </si>
  <si>
    <t>Summary - Table A7 Budgeted Cash Flows ( Water management                                   ) for 4th Quarter ended 30 June 2022 (Figures Finalised as at 2022/10/30)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</si>
</sst>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8">
    <xf numFmtId="0" fontId="0" fillId="0" borderId="0" xfId="0"/>
    <xf numFmtId="0" fontId="7" fillId="0" borderId="0" xfId="0" applyFont="1"/>
    <xf numFmtId="0" fontId="5" fillId="0" borderId="0" xfId="0" applyFont="1"/>
    <xf numFmtId="0" fontId="8" fillId="0" borderId="0" xfId="0" applyFont="1"/>
    <xf numFmtId="165" fontId="5" fillId="0" borderId="16" xfId="0" applyNumberFormat="1" applyFont="1" applyBorder="1"/>
    <xf numFmtId="165" fontId="5" fillId="0" borderId="17" xfId="0" applyNumberFormat="1" applyFont="1" applyBorder="1"/>
    <xf numFmtId="165" fontId="5" fillId="0" borderId="18" xfId="0" applyNumberFormat="1" applyFont="1" applyBorder="1"/>
    <xf numFmtId="165" fontId="5" fillId="0" borderId="19" xfId="0" applyNumberFormat="1" applyFont="1" applyBorder="1"/>
    <xf numFmtId="165" fontId="5" fillId="0" borderId="0" xfId="0" applyNumberFormat="1" applyFont="1"/>
    <xf numFmtId="165" fontId="5" fillId="0" borderId="20" xfId="0" applyNumberFormat="1" applyFont="1" applyBorder="1"/>
    <xf numFmtId="165" fontId="5" fillId="0" borderId="22" xfId="0" applyNumberFormat="1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1" xfId="0" applyFont="1" applyBorder="1"/>
    <xf numFmtId="0" fontId="5" fillId="0" borderId="3" xfId="0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165" fontId="3" fillId="0" borderId="13" xfId="0" applyNumberFormat="1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15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 indent="1"/>
    </xf>
    <xf numFmtId="0" fontId="5" fillId="0" borderId="16" xfId="0" applyFont="1" applyBorder="1" applyAlignment="1">
      <alignment horizontal="center"/>
    </xf>
    <xf numFmtId="165" fontId="5" fillId="0" borderId="21" xfId="0" applyNumberFormat="1" applyFont="1" applyBorder="1"/>
    <xf numFmtId="165" fontId="5" fillId="0" borderId="23" xfId="0" applyNumberFormat="1" applyFont="1" applyBorder="1"/>
    <xf numFmtId="0" fontId="3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center" vertical="top"/>
    </xf>
    <xf numFmtId="165" fontId="3" fillId="0" borderId="25" xfId="0" applyNumberFormat="1" applyFont="1" applyBorder="1" applyAlignment="1">
      <alignment vertical="top"/>
    </xf>
    <xf numFmtId="165" fontId="3" fillId="0" borderId="26" xfId="0" applyNumberFormat="1" applyFont="1" applyBorder="1" applyAlignment="1">
      <alignment vertical="top"/>
    </xf>
    <xf numFmtId="165" fontId="3" fillId="0" borderId="27" xfId="0" applyNumberFormat="1" applyFont="1" applyBorder="1" applyAlignment="1">
      <alignment vertical="top"/>
    </xf>
    <xf numFmtId="165" fontId="3" fillId="0" borderId="28" xfId="0" applyNumberFormat="1" applyFont="1" applyBorder="1" applyAlignment="1">
      <alignment vertical="top"/>
    </xf>
    <xf numFmtId="165" fontId="3" fillId="0" borderId="29" xfId="0" applyNumberFormat="1" applyFont="1" applyBorder="1" applyAlignment="1">
      <alignment vertical="top"/>
    </xf>
    <xf numFmtId="165" fontId="3" fillId="0" borderId="30" xfId="0" applyNumberFormat="1" applyFont="1" applyBorder="1" applyAlignment="1">
      <alignment vertical="top"/>
    </xf>
    <xf numFmtId="0" fontId="5" fillId="0" borderId="11" xfId="0" applyFont="1" applyBorder="1"/>
    <xf numFmtId="0" fontId="6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5" fontId="3" fillId="0" borderId="31" xfId="0" applyNumberFormat="1" applyFont="1" applyBorder="1"/>
    <xf numFmtId="165" fontId="3" fillId="0" borderId="32" xfId="0" applyNumberFormat="1" applyFont="1" applyBorder="1"/>
    <xf numFmtId="165" fontId="3" fillId="0" borderId="33" xfId="0" applyNumberFormat="1" applyFont="1" applyBorder="1"/>
    <xf numFmtId="165" fontId="3" fillId="0" borderId="34" xfId="0" applyNumberFormat="1" applyFont="1" applyBorder="1"/>
    <xf numFmtId="165" fontId="3" fillId="0" borderId="35" xfId="0" applyNumberFormat="1" applyFont="1" applyBorder="1"/>
    <xf numFmtId="0" fontId="3" fillId="0" borderId="11" xfId="0" applyFont="1" applyBorder="1"/>
    <xf numFmtId="165" fontId="3" fillId="0" borderId="16" xfId="0" applyNumberFormat="1" applyFont="1" applyBorder="1"/>
    <xf numFmtId="165" fontId="3" fillId="0" borderId="19" xfId="0" applyNumberFormat="1" applyFont="1" applyBorder="1"/>
    <xf numFmtId="165" fontId="3" fillId="0" borderId="0" xfId="0" applyNumberFormat="1" applyFont="1"/>
    <xf numFmtId="165" fontId="3" fillId="0" borderId="22" xfId="0" applyNumberFormat="1" applyFont="1" applyBorder="1"/>
    <xf numFmtId="165" fontId="3" fillId="0" borderId="20" xfId="0" applyNumberFormat="1" applyFont="1" applyBorder="1"/>
    <xf numFmtId="0" fontId="5" fillId="0" borderId="11" xfId="0" applyFont="1" applyBorder="1" applyAlignment="1">
      <alignment horizontal="left" vertical="top" wrapText="1" indent="1"/>
    </xf>
    <xf numFmtId="165" fontId="5" fillId="0" borderId="16" xfId="1" applyNumberFormat="1" applyFont="1" applyFill="1" applyBorder="1" applyProtection="1"/>
    <xf numFmtId="165" fontId="3" fillId="0" borderId="0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20" xfId="1" applyNumberFormat="1" applyFont="1" applyFill="1" applyBorder="1" applyProtection="1"/>
    <xf numFmtId="0" fontId="3" fillId="0" borderId="11" xfId="0" applyFont="1" applyBorder="1" applyAlignment="1">
      <alignment horizontal="left" wrapText="1"/>
    </xf>
    <xf numFmtId="165" fontId="3" fillId="0" borderId="31" xfId="0" applyNumberFormat="1" applyFont="1" applyBorder="1" applyAlignment="1">
      <alignment vertical="top"/>
    </xf>
    <xf numFmtId="165" fontId="3" fillId="0" borderId="32" xfId="0" applyNumberFormat="1" applyFont="1" applyBorder="1" applyAlignment="1">
      <alignment vertical="top"/>
    </xf>
    <xf numFmtId="165" fontId="3" fillId="0" borderId="33" xfId="0" applyNumberFormat="1" applyFont="1" applyBorder="1" applyAlignment="1">
      <alignment vertical="top"/>
    </xf>
    <xf numFmtId="165" fontId="3" fillId="0" borderId="34" xfId="0" applyNumberFormat="1" applyFont="1" applyBorder="1" applyAlignment="1">
      <alignment vertical="top"/>
    </xf>
    <xf numFmtId="165" fontId="3" fillId="0" borderId="35" xfId="0" applyNumberFormat="1" applyFont="1" applyBorder="1" applyAlignment="1">
      <alignment vertical="top"/>
    </xf>
    <xf numFmtId="165" fontId="5" fillId="0" borderId="19" xfId="1" applyNumberFormat="1" applyFont="1" applyFill="1" applyBorder="1" applyProtection="1"/>
    <xf numFmtId="165" fontId="5" fillId="0" borderId="0" xfId="1" applyNumberFormat="1" applyFont="1" applyFill="1" applyBorder="1" applyProtection="1"/>
    <xf numFmtId="165" fontId="5" fillId="0" borderId="22" xfId="1" applyNumberFormat="1" applyFont="1" applyFill="1" applyBorder="1" applyProtection="1"/>
    <xf numFmtId="165" fontId="5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5" fontId="5" fillId="0" borderId="36" xfId="1" applyNumberFormat="1" applyFont="1" applyFill="1" applyBorder="1" applyProtection="1"/>
    <xf numFmtId="0" fontId="5" fillId="0" borderId="11" xfId="0" applyFont="1" applyBorder="1" applyAlignment="1">
      <alignment horizontal="left" wrapText="1" indent="1"/>
    </xf>
    <xf numFmtId="0" fontId="3" fillId="0" borderId="37" xfId="0" applyFont="1" applyBorder="1"/>
    <xf numFmtId="0" fontId="5" fillId="0" borderId="38" xfId="0" applyFont="1" applyBorder="1" applyAlignment="1">
      <alignment horizontal="center"/>
    </xf>
    <xf numFmtId="165" fontId="3" fillId="0" borderId="38" xfId="0" applyNumberFormat="1" applyFont="1" applyBorder="1"/>
    <xf numFmtId="165" fontId="3" fillId="0" borderId="39" xfId="0" applyNumberFormat="1" applyFont="1" applyBorder="1"/>
    <xf numFmtId="165" fontId="3" fillId="0" borderId="40" xfId="0" applyNumberFormat="1" applyFont="1" applyBorder="1"/>
    <xf numFmtId="165" fontId="3" fillId="0" borderId="41" xfId="0" applyNumberFormat="1" applyFont="1" applyBorder="1"/>
    <xf numFmtId="165" fontId="3" fillId="0" borderId="42" xfId="0" applyNumberFormat="1" applyFont="1" applyBorder="1"/>
    <xf numFmtId="165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2" xfId="0" applyFont="1" applyBorder="1"/>
    <xf numFmtId="165" fontId="5" fillId="0" borderId="11" xfId="0" applyNumberFormat="1" applyFont="1" applyBorder="1"/>
    <xf numFmtId="165" fontId="3" fillId="0" borderId="10" xfId="0" applyNumberFormat="1" applyFont="1" applyBorder="1"/>
    <xf numFmtId="165" fontId="3" fillId="0" borderId="9" xfId="0" applyNumberFormat="1" applyFont="1" applyBorder="1"/>
    <xf numFmtId="165" fontId="3" fillId="0" borderId="43" xfId="0" applyNumberFormat="1" applyFont="1" applyBorder="1"/>
    <xf numFmtId="165" fontId="3" fillId="0" borderId="1" xfId="0" applyNumberFormat="1" applyFont="1" applyBorder="1"/>
    <xf numFmtId="165" fontId="3" fillId="0" borderId="8" xfId="0" applyNumberFormat="1" applyFont="1" applyBorder="1"/>
    <xf numFmtId="0" fontId="5" fillId="0" borderId="9" xfId="0" applyFont="1" applyBorder="1" applyAlignment="1">
      <alignment horizontal="center"/>
    </xf>
    <xf numFmtId="0" fontId="3" fillId="0" borderId="8" xfId="0" applyFont="1" applyBorder="1"/>
    <xf numFmtId="165" fontId="3" fillId="0" borderId="28" xfId="0" applyNumberFormat="1" applyFont="1" applyBorder="1"/>
    <xf numFmtId="165" fontId="3" fillId="0" borderId="25" xfId="0" applyNumberFormat="1" applyFont="1" applyBorder="1"/>
    <xf numFmtId="165" fontId="3" fillId="0" borderId="44" xfId="0" applyNumberFormat="1" applyFont="1" applyBorder="1"/>
    <xf numFmtId="165" fontId="3" fillId="0" borderId="27" xfId="0" applyNumberFormat="1" applyFont="1" applyBorder="1"/>
    <xf numFmtId="165" fontId="3" fillId="0" borderId="24" xfId="0" applyNumberFormat="1" applyFont="1" applyBorder="1"/>
    <xf numFmtId="0" fontId="5" fillId="0" borderId="25" xfId="0" applyFont="1" applyBorder="1" applyAlignment="1">
      <alignment horizontal="center"/>
    </xf>
    <xf numFmtId="0" fontId="3" fillId="0" borderId="24" xfId="0" applyFont="1" applyBorder="1"/>
    <xf numFmtId="165" fontId="3" fillId="0" borderId="45" xfId="0" applyNumberFormat="1" applyFont="1" applyBorder="1"/>
    <xf numFmtId="165" fontId="3" fillId="0" borderId="46" xfId="0" applyNumberFormat="1" applyFont="1" applyBorder="1"/>
    <xf numFmtId="165" fontId="3" fillId="0" borderId="47" xfId="0" applyNumberFormat="1" applyFont="1" applyBorder="1"/>
    <xf numFmtId="0" fontId="5" fillId="0" borderId="48" xfId="0" applyFont="1" applyBorder="1" applyAlignment="1">
      <alignment horizontal="center"/>
    </xf>
    <xf numFmtId="165" fontId="5" fillId="0" borderId="21" xfId="1" applyNumberFormat="1" applyFont="1" applyFill="1" applyBorder="1" applyProtection="1"/>
    <xf numFmtId="165" fontId="5" fillId="0" borderId="18" xfId="1" applyNumberFormat="1" applyFont="1" applyFill="1" applyBorder="1" applyProtection="1"/>
    <xf numFmtId="165" fontId="5" fillId="0" borderId="11" xfId="1" applyNumberFormat="1" applyFont="1" applyFill="1" applyBorder="1" applyProtection="1"/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1" xfId="0" applyFont="1" applyBorder="1"/>
    <xf numFmtId="0" fontId="5" fillId="0" borderId="8" xfId="0" applyFont="1" applyBorder="1" applyAlignment="1">
      <alignment horizontal="left" indent="1"/>
    </xf>
    <xf numFmtId="165" fontId="3" fillId="0" borderId="21" xfId="0" applyNumberFormat="1" applyFont="1" applyBorder="1"/>
    <xf numFmtId="165" fontId="3" fillId="0" borderId="18" xfId="0" applyNumberFormat="1" applyFont="1" applyBorder="1"/>
    <xf numFmtId="165" fontId="3" fillId="0" borderId="11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3"/>
  <sheetViews>
    <sheetView showGridLines="0" workbookViewId="0">
      <selection activeCell="A11" sqref="A11"/>
    </sheetView>
  </sheetViews>
  <sheetFormatPr defaultRowHeight="12.75" x14ac:dyDescent="0.2"/>
  <cols>
    <col min="1" max="1" width="35.7109375" customWidth="1"/>
    <col min="2" max="2" width="5" bestFit="1" customWidth="1"/>
    <col min="3" max="12" width="11.7109375" customWidth="1"/>
  </cols>
  <sheetData>
    <row r="1" spans="1:12" ht="19.149999999999999" customHeight="1" x14ac:dyDescent="0.2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ht="24.95" customHeight="1" x14ac:dyDescent="0.2">
      <c r="A2" s="11" t="s">
        <v>1</v>
      </c>
      <c r="B2" s="12" t="s">
        <v>2</v>
      </c>
      <c r="C2" s="13" t="s">
        <v>3</v>
      </c>
      <c r="D2" s="13" t="s">
        <v>4</v>
      </c>
      <c r="E2" s="14" t="s">
        <v>5</v>
      </c>
      <c r="F2" s="82" t="s">
        <v>6</v>
      </c>
      <c r="G2" s="83"/>
      <c r="H2" s="83"/>
      <c r="I2" s="84"/>
      <c r="J2" s="85" t="s">
        <v>7</v>
      </c>
      <c r="K2" s="86"/>
      <c r="L2" s="87"/>
    </row>
    <row r="3" spans="1:12" ht="24.95" customHeight="1" x14ac:dyDescent="0.2">
      <c r="A3" s="15" t="s">
        <v>8</v>
      </c>
      <c r="B3" s="16" t="s">
        <v>9</v>
      </c>
      <c r="C3" s="17" t="s">
        <v>10</v>
      </c>
      <c r="D3" s="17" t="s">
        <v>10</v>
      </c>
      <c r="E3" s="18" t="s">
        <v>10</v>
      </c>
      <c r="F3" s="19" t="s">
        <v>11</v>
      </c>
      <c r="G3" s="17" t="s">
        <v>12</v>
      </c>
      <c r="H3" s="17" t="s">
        <v>13</v>
      </c>
      <c r="I3" s="18" t="s">
        <v>14</v>
      </c>
      <c r="J3" s="19" t="s">
        <v>15</v>
      </c>
      <c r="K3" s="17" t="s">
        <v>16</v>
      </c>
      <c r="L3" s="18" t="s">
        <v>17</v>
      </c>
    </row>
    <row r="4" spans="1:12" ht="13.5" x14ac:dyDescent="0.25">
      <c r="A4" s="20" t="s">
        <v>18</v>
      </c>
      <c r="B4" s="21" t="s">
        <v>19</v>
      </c>
      <c r="C4" s="22"/>
      <c r="D4" s="22"/>
      <c r="E4" s="23"/>
      <c r="F4" s="24"/>
      <c r="G4" s="22"/>
      <c r="H4" s="25"/>
      <c r="I4" s="26"/>
      <c r="J4" s="27"/>
      <c r="K4" s="22"/>
      <c r="L4" s="25"/>
    </row>
    <row r="5" spans="1:12" ht="13.5" x14ac:dyDescent="0.25">
      <c r="A5" s="28" t="s">
        <v>20</v>
      </c>
      <c r="B5" s="29" t="s">
        <v>21</v>
      </c>
      <c r="C5" s="4">
        <v>1109045</v>
      </c>
      <c r="D5" s="4">
        <v>7429405</v>
      </c>
      <c r="E5" s="5">
        <v>739075</v>
      </c>
      <c r="F5" s="6">
        <v>-2851410</v>
      </c>
      <c r="G5" s="4">
        <v>-2851410</v>
      </c>
      <c r="H5" s="7">
        <v>-2851410</v>
      </c>
      <c r="I5" s="8">
        <v>-1051391</v>
      </c>
      <c r="J5" s="6">
        <v>-601073</v>
      </c>
      <c r="K5" s="4">
        <v>-627520</v>
      </c>
      <c r="L5" s="7">
        <v>-655759</v>
      </c>
    </row>
    <row r="6" spans="1:12" ht="13.5" x14ac:dyDescent="0.25">
      <c r="A6" s="28" t="s">
        <v>22</v>
      </c>
      <c r="B6" s="29" t="s">
        <v>21</v>
      </c>
      <c r="C6" s="4">
        <v>-43645453</v>
      </c>
      <c r="D6" s="4">
        <v>107466725</v>
      </c>
      <c r="E6" s="7">
        <v>11987057</v>
      </c>
      <c r="F6" s="9">
        <v>97275</v>
      </c>
      <c r="G6" s="4">
        <v>-199604</v>
      </c>
      <c r="H6" s="7">
        <v>-199604</v>
      </c>
      <c r="I6" s="30">
        <v>-44304600</v>
      </c>
      <c r="J6" s="9">
        <v>4620784</v>
      </c>
      <c r="K6" s="4">
        <v>1187974</v>
      </c>
      <c r="L6" s="7">
        <v>1254945</v>
      </c>
    </row>
    <row r="7" spans="1:12" ht="13.5" x14ac:dyDescent="0.25">
      <c r="A7" s="28" t="s">
        <v>23</v>
      </c>
      <c r="B7" s="29" t="s">
        <v>21</v>
      </c>
      <c r="C7" s="4">
        <v>24907452454</v>
      </c>
      <c r="D7" s="4">
        <v>32042590666</v>
      </c>
      <c r="E7" s="7">
        <v>36740921613</v>
      </c>
      <c r="F7" s="9">
        <v>39162976880</v>
      </c>
      <c r="G7" s="4">
        <v>39712665470</v>
      </c>
      <c r="H7" s="7">
        <v>39712665470</v>
      </c>
      <c r="I7" s="10">
        <v>39165509958</v>
      </c>
      <c r="J7" s="9">
        <v>43535529785</v>
      </c>
      <c r="K7" s="4">
        <v>46971087102</v>
      </c>
      <c r="L7" s="7">
        <v>50219802149</v>
      </c>
    </row>
    <row r="8" spans="1:12" ht="13.5" x14ac:dyDescent="0.25">
      <c r="A8" s="28" t="s">
        <v>24</v>
      </c>
      <c r="B8" s="29" t="s">
        <v>21</v>
      </c>
      <c r="C8" s="4">
        <v>129658602</v>
      </c>
      <c r="D8" s="4">
        <v>170806877</v>
      </c>
      <c r="E8" s="7">
        <v>157008806</v>
      </c>
      <c r="F8" s="9">
        <v>254289277</v>
      </c>
      <c r="G8" s="4">
        <v>243972517</v>
      </c>
      <c r="H8" s="7">
        <v>243972517</v>
      </c>
      <c r="I8" s="10">
        <v>168484457</v>
      </c>
      <c r="J8" s="9">
        <v>276717795</v>
      </c>
      <c r="K8" s="4">
        <v>2742605995</v>
      </c>
      <c r="L8" s="7">
        <v>3009640647</v>
      </c>
    </row>
    <row r="9" spans="1:12" ht="13.5" x14ac:dyDescent="0.25">
      <c r="A9" s="28" t="s">
        <v>25</v>
      </c>
      <c r="B9" s="29" t="s">
        <v>21</v>
      </c>
      <c r="C9" s="4">
        <v>20218720</v>
      </c>
      <c r="D9" s="4">
        <v>21306546</v>
      </c>
      <c r="E9" s="7">
        <v>17034231</v>
      </c>
      <c r="F9" s="8">
        <v>22491679</v>
      </c>
      <c r="G9" s="4">
        <v>22446369</v>
      </c>
      <c r="H9" s="7">
        <v>22446369</v>
      </c>
      <c r="I9" s="10">
        <v>15951057</v>
      </c>
      <c r="J9" s="9">
        <v>22457647</v>
      </c>
      <c r="K9" s="4">
        <v>23445784</v>
      </c>
      <c r="L9" s="7">
        <v>24500844</v>
      </c>
    </row>
    <row r="10" spans="1:12" ht="13.5" x14ac:dyDescent="0.25">
      <c r="A10" s="28" t="s">
        <v>19</v>
      </c>
      <c r="B10" s="29" t="s">
        <v>19</v>
      </c>
      <c r="C10" s="4"/>
      <c r="D10" s="4"/>
      <c r="E10" s="7"/>
      <c r="F10" s="9"/>
      <c r="G10" s="4"/>
      <c r="H10" s="7"/>
      <c r="I10" s="10"/>
      <c r="J10" s="9"/>
      <c r="K10" s="4"/>
      <c r="L10" s="7"/>
    </row>
    <row r="11" spans="1:12" ht="13.5" x14ac:dyDescent="0.25">
      <c r="A11" s="28" t="s">
        <v>26</v>
      </c>
      <c r="B11" s="29" t="s">
        <v>19</v>
      </c>
      <c r="C11" s="4">
        <v>3308269</v>
      </c>
      <c r="D11" s="4">
        <v>14062092</v>
      </c>
      <c r="E11" s="7">
        <v>14518183</v>
      </c>
      <c r="F11" s="9">
        <v>16806640</v>
      </c>
      <c r="G11" s="4">
        <v>17111027</v>
      </c>
      <c r="H11" s="7">
        <v>17111027</v>
      </c>
      <c r="I11" s="10">
        <v>18224815</v>
      </c>
      <c r="J11" s="9">
        <v>21265385</v>
      </c>
      <c r="K11" s="4">
        <v>18751313</v>
      </c>
      <c r="L11" s="7">
        <v>19666518</v>
      </c>
    </row>
    <row r="12" spans="1:12" ht="13.5" x14ac:dyDescent="0.25">
      <c r="A12" s="28" t="s">
        <v>27</v>
      </c>
      <c r="B12" s="29" t="s">
        <v>19</v>
      </c>
      <c r="C12" s="4">
        <v>161793</v>
      </c>
      <c r="D12" s="4">
        <v>1722318</v>
      </c>
      <c r="E12" s="7">
        <v>-515628</v>
      </c>
      <c r="F12" s="9">
        <v>4095000</v>
      </c>
      <c r="G12" s="4">
        <v>5730713</v>
      </c>
      <c r="H12" s="7">
        <v>5730713</v>
      </c>
      <c r="I12" s="10">
        <v>926511</v>
      </c>
      <c r="J12" s="9">
        <v>3784133</v>
      </c>
      <c r="K12" s="4">
        <v>3973340</v>
      </c>
      <c r="L12" s="7">
        <v>4172007</v>
      </c>
    </row>
    <row r="13" spans="1:12" ht="13.5" x14ac:dyDescent="0.25">
      <c r="A13" s="28" t="s">
        <v>28</v>
      </c>
      <c r="B13" s="29" t="s">
        <v>19</v>
      </c>
      <c r="C13" s="4">
        <v>1850710538</v>
      </c>
      <c r="D13" s="4">
        <v>2105662278</v>
      </c>
      <c r="E13" s="7">
        <v>1952744950</v>
      </c>
      <c r="F13" s="9">
        <v>2131579517</v>
      </c>
      <c r="G13" s="4">
        <v>2326757481</v>
      </c>
      <c r="H13" s="7">
        <v>2326757481</v>
      </c>
      <c r="I13" s="10">
        <v>2580677449</v>
      </c>
      <c r="J13" s="9">
        <v>2757412877</v>
      </c>
      <c r="K13" s="4">
        <v>2330872687</v>
      </c>
      <c r="L13" s="7">
        <v>2334227983</v>
      </c>
    </row>
    <row r="14" spans="1:12" ht="13.5" x14ac:dyDescent="0.25">
      <c r="A14" s="28" t="s">
        <v>29</v>
      </c>
      <c r="B14" s="29" t="s">
        <v>19</v>
      </c>
      <c r="C14" s="4">
        <v>0</v>
      </c>
      <c r="D14" s="4">
        <v>0</v>
      </c>
      <c r="E14" s="7">
        <v>0</v>
      </c>
      <c r="F14" s="9">
        <v>0</v>
      </c>
      <c r="G14" s="4">
        <v>0</v>
      </c>
      <c r="H14" s="7">
        <v>0</v>
      </c>
      <c r="I14" s="10">
        <v>0</v>
      </c>
      <c r="J14" s="9">
        <v>0</v>
      </c>
      <c r="K14" s="4">
        <v>0</v>
      </c>
      <c r="L14" s="7">
        <v>0</v>
      </c>
    </row>
    <row r="15" spans="1:12" ht="13.5" x14ac:dyDescent="0.25">
      <c r="A15" s="28" t="s">
        <v>30</v>
      </c>
      <c r="B15" s="29" t="s">
        <v>19</v>
      </c>
      <c r="C15" s="4">
        <v>24617507</v>
      </c>
      <c r="D15" s="4">
        <v>5977209</v>
      </c>
      <c r="E15" s="7">
        <v>9997044</v>
      </c>
      <c r="F15" s="9">
        <v>7206498</v>
      </c>
      <c r="G15" s="4">
        <v>2770946</v>
      </c>
      <c r="H15" s="7">
        <v>2770946</v>
      </c>
      <c r="I15" s="10">
        <v>20860148</v>
      </c>
      <c r="J15" s="9">
        <v>2866992</v>
      </c>
      <c r="K15" s="4">
        <v>2952138</v>
      </c>
      <c r="L15" s="7">
        <v>3045440</v>
      </c>
    </row>
    <row r="16" spans="1:12" ht="13.5" x14ac:dyDescent="0.25">
      <c r="A16" s="28" t="s">
        <v>31</v>
      </c>
      <c r="B16" s="29" t="s">
        <v>19</v>
      </c>
      <c r="C16" s="4">
        <v>9131</v>
      </c>
      <c r="D16" s="4">
        <v>5083</v>
      </c>
      <c r="E16" s="7">
        <v>6025</v>
      </c>
      <c r="F16" s="9">
        <v>4896</v>
      </c>
      <c r="G16" s="4">
        <v>4896</v>
      </c>
      <c r="H16" s="7">
        <v>4896</v>
      </c>
      <c r="I16" s="10">
        <v>6140</v>
      </c>
      <c r="J16" s="9">
        <v>5000</v>
      </c>
      <c r="K16" s="4">
        <v>5000</v>
      </c>
      <c r="L16" s="7">
        <v>5000</v>
      </c>
    </row>
    <row r="17" spans="1:12" ht="13.5" x14ac:dyDescent="0.25">
      <c r="A17" s="28" t="s">
        <v>32</v>
      </c>
      <c r="B17" s="29" t="s">
        <v>19</v>
      </c>
      <c r="C17" s="4">
        <v>996913</v>
      </c>
      <c r="D17" s="4">
        <v>755074</v>
      </c>
      <c r="E17" s="7">
        <v>1228043</v>
      </c>
      <c r="F17" s="9">
        <v>2694110</v>
      </c>
      <c r="G17" s="4">
        <v>2419700</v>
      </c>
      <c r="H17" s="7">
        <v>2419700</v>
      </c>
      <c r="I17" s="10">
        <v>2753471</v>
      </c>
      <c r="J17" s="9">
        <v>2519993</v>
      </c>
      <c r="K17" s="4">
        <v>2630873</v>
      </c>
      <c r="L17" s="7">
        <v>2749263</v>
      </c>
    </row>
    <row r="18" spans="1:12" ht="13.5" x14ac:dyDescent="0.25">
      <c r="A18" s="28" t="s">
        <v>33</v>
      </c>
      <c r="B18" s="29" t="s">
        <v>19</v>
      </c>
      <c r="C18" s="4">
        <v>4387793926</v>
      </c>
      <c r="D18" s="4">
        <v>7272463750</v>
      </c>
      <c r="E18" s="7">
        <v>8689271171</v>
      </c>
      <c r="F18" s="9">
        <v>9886972322</v>
      </c>
      <c r="G18" s="4">
        <v>9019482452</v>
      </c>
      <c r="H18" s="7">
        <v>9019482452</v>
      </c>
      <c r="I18" s="10">
        <v>10274441790</v>
      </c>
      <c r="J18" s="9">
        <v>9468630116</v>
      </c>
      <c r="K18" s="4">
        <v>10405051527</v>
      </c>
      <c r="L18" s="7">
        <v>11145354851</v>
      </c>
    </row>
    <row r="19" spans="1:12" ht="13.5" x14ac:dyDescent="0.25">
      <c r="A19" s="28" t="s">
        <v>34</v>
      </c>
      <c r="B19" s="29" t="s">
        <v>21</v>
      </c>
      <c r="C19" s="4">
        <v>84904671</v>
      </c>
      <c r="D19" s="4">
        <v>197710445</v>
      </c>
      <c r="E19" s="7">
        <v>568785891</v>
      </c>
      <c r="F19" s="8">
        <v>334910033</v>
      </c>
      <c r="G19" s="4">
        <v>203572906</v>
      </c>
      <c r="H19" s="7">
        <v>203572906</v>
      </c>
      <c r="I19" s="10">
        <v>154908726</v>
      </c>
      <c r="J19" s="9">
        <v>245910554</v>
      </c>
      <c r="K19" s="4">
        <v>250823259</v>
      </c>
      <c r="L19" s="7">
        <v>268640781</v>
      </c>
    </row>
    <row r="20" spans="1:12" ht="13.5" x14ac:dyDescent="0.25">
      <c r="A20" s="28" t="s">
        <v>35</v>
      </c>
      <c r="B20" s="29" t="s">
        <v>19</v>
      </c>
      <c r="C20" s="4">
        <v>16845499</v>
      </c>
      <c r="D20" s="4">
        <v>1780904</v>
      </c>
      <c r="E20" s="7">
        <v>9764347</v>
      </c>
      <c r="F20" s="9">
        <v>2096502487</v>
      </c>
      <c r="G20" s="4">
        <v>5336144190</v>
      </c>
      <c r="H20" s="31">
        <v>5336144190</v>
      </c>
      <c r="I20" s="10">
        <v>5215894715</v>
      </c>
      <c r="J20" s="9">
        <v>4770322239</v>
      </c>
      <c r="K20" s="4">
        <v>4892742421</v>
      </c>
      <c r="L20" s="7">
        <v>5109855068</v>
      </c>
    </row>
    <row r="21" spans="1:12" ht="25.5" x14ac:dyDescent="0.2">
      <c r="A21" s="32" t="s">
        <v>36</v>
      </c>
      <c r="B21" s="33" t="s">
        <v>19</v>
      </c>
      <c r="C21" s="34">
        <f t="shared" ref="C21:L21" si="0">SUM(C5:C20)</f>
        <v>31384141615</v>
      </c>
      <c r="D21" s="34">
        <f t="shared" si="0"/>
        <v>41949739372</v>
      </c>
      <c r="E21" s="35">
        <f t="shared" si="0"/>
        <v>48173490808</v>
      </c>
      <c r="F21" s="36">
        <f t="shared" si="0"/>
        <v>53917775204</v>
      </c>
      <c r="G21" s="34">
        <f t="shared" si="0"/>
        <v>56890027653</v>
      </c>
      <c r="H21" s="37">
        <f t="shared" si="0"/>
        <v>56890027653</v>
      </c>
      <c r="I21" s="38">
        <f t="shared" si="0"/>
        <v>57573283246</v>
      </c>
      <c r="J21" s="39">
        <f t="shared" si="0"/>
        <v>61111442227</v>
      </c>
      <c r="K21" s="34">
        <f t="shared" si="0"/>
        <v>67645501893</v>
      </c>
      <c r="L21" s="35">
        <f t="shared" si="0"/>
        <v>72142259737</v>
      </c>
    </row>
    <row r="22" spans="1:12" ht="5.0999999999999996" customHeight="1" x14ac:dyDescent="0.25">
      <c r="A22" s="40" t="s">
        <v>37</v>
      </c>
      <c r="B22" s="29"/>
      <c r="C22" s="4"/>
      <c r="D22" s="4"/>
      <c r="E22" s="7"/>
      <c r="F22" s="8"/>
      <c r="G22" s="4"/>
      <c r="H22" s="30"/>
      <c r="I22" s="10"/>
      <c r="J22" s="9"/>
      <c r="K22" s="4"/>
      <c r="L22" s="7"/>
    </row>
    <row r="23" spans="1:12" ht="13.5" x14ac:dyDescent="0.25">
      <c r="A23" s="20" t="s">
        <v>38</v>
      </c>
      <c r="B23" s="41" t="s">
        <v>19</v>
      </c>
      <c r="C23" s="4"/>
      <c r="D23" s="4"/>
      <c r="E23" s="7"/>
      <c r="F23" s="8"/>
      <c r="G23" s="4"/>
      <c r="H23" s="30"/>
      <c r="I23" s="10"/>
      <c r="J23" s="9"/>
      <c r="K23" s="4"/>
      <c r="L23" s="7"/>
    </row>
    <row r="24" spans="1:12" ht="13.5" x14ac:dyDescent="0.25">
      <c r="A24" s="28" t="s">
        <v>39</v>
      </c>
      <c r="B24" s="29" t="s">
        <v>21</v>
      </c>
      <c r="C24" s="4">
        <v>6178827136</v>
      </c>
      <c r="D24" s="4">
        <v>8151434175</v>
      </c>
      <c r="E24" s="7">
        <v>9386296698</v>
      </c>
      <c r="F24" s="8">
        <v>9753926770</v>
      </c>
      <c r="G24" s="4">
        <v>9638128188</v>
      </c>
      <c r="H24" s="30">
        <v>9638128188</v>
      </c>
      <c r="I24" s="10">
        <v>9198211095</v>
      </c>
      <c r="J24" s="9">
        <v>10067347707</v>
      </c>
      <c r="K24" s="4">
        <v>10194360872</v>
      </c>
      <c r="L24" s="7">
        <v>10739391398</v>
      </c>
    </row>
    <row r="25" spans="1:12" ht="13.5" x14ac:dyDescent="0.25">
      <c r="A25" s="28" t="s">
        <v>40</v>
      </c>
      <c r="B25" s="29" t="s">
        <v>19</v>
      </c>
      <c r="C25" s="4">
        <v>0</v>
      </c>
      <c r="D25" s="4">
        <v>0</v>
      </c>
      <c r="E25" s="7">
        <v>0</v>
      </c>
      <c r="F25" s="9">
        <v>0</v>
      </c>
      <c r="G25" s="4">
        <v>0</v>
      </c>
      <c r="H25" s="7">
        <v>0</v>
      </c>
      <c r="I25" s="10">
        <v>0</v>
      </c>
      <c r="J25" s="9">
        <v>0</v>
      </c>
      <c r="K25" s="4">
        <v>0</v>
      </c>
      <c r="L25" s="7">
        <v>0</v>
      </c>
    </row>
    <row r="26" spans="1:12" ht="13.5" x14ac:dyDescent="0.25">
      <c r="A26" s="28" t="s">
        <v>41</v>
      </c>
      <c r="B26" s="29" t="s">
        <v>42</v>
      </c>
      <c r="C26" s="4">
        <v>5090802440</v>
      </c>
      <c r="D26" s="4">
        <v>8894049838</v>
      </c>
      <c r="E26" s="7">
        <v>9410502927</v>
      </c>
      <c r="F26" s="9">
        <v>5672904963</v>
      </c>
      <c r="G26" s="4">
        <v>8052271163</v>
      </c>
      <c r="H26" s="7">
        <v>8052271163</v>
      </c>
      <c r="I26" s="10">
        <v>6860604950</v>
      </c>
      <c r="J26" s="9">
        <v>9866009782</v>
      </c>
      <c r="K26" s="4">
        <v>10257054205</v>
      </c>
      <c r="L26" s="7">
        <v>11091099382</v>
      </c>
    </row>
    <row r="27" spans="1:12" ht="13.5" x14ac:dyDescent="0.25">
      <c r="A27" s="28" t="s">
        <v>43</v>
      </c>
      <c r="B27" s="29" t="s">
        <v>21</v>
      </c>
      <c r="C27" s="4">
        <v>3063658198</v>
      </c>
      <c r="D27" s="4">
        <v>4290173316</v>
      </c>
      <c r="E27" s="7">
        <v>5055277371</v>
      </c>
      <c r="F27" s="8">
        <v>3979580387</v>
      </c>
      <c r="G27" s="4">
        <v>4029885340</v>
      </c>
      <c r="H27" s="30">
        <v>4029885340</v>
      </c>
      <c r="I27" s="10">
        <v>4896885909</v>
      </c>
      <c r="J27" s="9">
        <v>4449283536</v>
      </c>
      <c r="K27" s="4">
        <v>4488130465</v>
      </c>
      <c r="L27" s="7">
        <v>4682141470</v>
      </c>
    </row>
    <row r="28" spans="1:12" ht="13.5" x14ac:dyDescent="0.25">
      <c r="A28" s="28" t="s">
        <v>44</v>
      </c>
      <c r="B28" s="29" t="s">
        <v>19</v>
      </c>
      <c r="C28" s="4">
        <v>245062042</v>
      </c>
      <c r="D28" s="4">
        <v>573626000</v>
      </c>
      <c r="E28" s="7">
        <v>608220452</v>
      </c>
      <c r="F28" s="9">
        <v>604859113</v>
      </c>
      <c r="G28" s="4">
        <v>585970062</v>
      </c>
      <c r="H28" s="7">
        <v>585970062</v>
      </c>
      <c r="I28" s="10">
        <v>742900593</v>
      </c>
      <c r="J28" s="9">
        <v>630281071</v>
      </c>
      <c r="K28" s="4">
        <v>668325032</v>
      </c>
      <c r="L28" s="7">
        <v>654845080</v>
      </c>
    </row>
    <row r="29" spans="1:12" ht="13.5" x14ac:dyDescent="0.25">
      <c r="A29" s="28" t="s">
        <v>45</v>
      </c>
      <c r="B29" s="29" t="s">
        <v>21</v>
      </c>
      <c r="C29" s="4">
        <v>0</v>
      </c>
      <c r="D29" s="4">
        <v>0</v>
      </c>
      <c r="E29" s="7">
        <v>0</v>
      </c>
      <c r="F29" s="8">
        <v>0</v>
      </c>
      <c r="G29" s="4">
        <v>0</v>
      </c>
      <c r="H29" s="30">
        <v>0</v>
      </c>
      <c r="I29" s="10">
        <v>0</v>
      </c>
      <c r="J29" s="9">
        <v>0</v>
      </c>
      <c r="K29" s="4">
        <v>0</v>
      </c>
      <c r="L29" s="7">
        <v>0</v>
      </c>
    </row>
    <row r="30" spans="1:12" ht="13.5" x14ac:dyDescent="0.25">
      <c r="A30" s="28" t="s">
        <v>46</v>
      </c>
      <c r="B30" s="29" t="s">
        <v>47</v>
      </c>
      <c r="C30" s="4">
        <v>22260026202</v>
      </c>
      <c r="D30" s="4">
        <v>27201091782</v>
      </c>
      <c r="E30" s="7">
        <v>27524034294</v>
      </c>
      <c r="F30" s="9">
        <v>29250213783</v>
      </c>
      <c r="G30" s="4">
        <v>31388753480</v>
      </c>
      <c r="H30" s="7">
        <v>31388753480</v>
      </c>
      <c r="I30" s="10">
        <v>30440537968</v>
      </c>
      <c r="J30" s="9">
        <v>30274213623</v>
      </c>
      <c r="K30" s="4">
        <v>27588063076</v>
      </c>
      <c r="L30" s="7">
        <v>29507956598</v>
      </c>
    </row>
    <row r="31" spans="1:12" ht="13.5" x14ac:dyDescent="0.25">
      <c r="A31" s="28" t="s">
        <v>48</v>
      </c>
      <c r="B31" s="29" t="s">
        <v>19</v>
      </c>
      <c r="C31" s="4">
        <v>4221701446</v>
      </c>
      <c r="D31" s="4">
        <v>5740723911</v>
      </c>
      <c r="E31" s="7">
        <v>6164470338</v>
      </c>
      <c r="F31" s="8">
        <v>5645838361</v>
      </c>
      <c r="G31" s="4">
        <v>6324601011</v>
      </c>
      <c r="H31" s="30">
        <v>6324601011</v>
      </c>
      <c r="I31" s="10">
        <v>6543598495</v>
      </c>
      <c r="J31" s="9">
        <v>5764798624</v>
      </c>
      <c r="K31" s="4">
        <v>6143435003</v>
      </c>
      <c r="L31" s="7">
        <v>6483349799</v>
      </c>
    </row>
    <row r="32" spans="1:12" ht="13.5" x14ac:dyDescent="0.25">
      <c r="A32" s="28" t="s">
        <v>33</v>
      </c>
      <c r="B32" s="29" t="s">
        <v>19</v>
      </c>
      <c r="C32" s="4">
        <v>1067886459</v>
      </c>
      <c r="D32" s="4">
        <v>634335773</v>
      </c>
      <c r="E32" s="7">
        <v>562793376</v>
      </c>
      <c r="F32" s="9">
        <v>683973239</v>
      </c>
      <c r="G32" s="4">
        <v>607407840</v>
      </c>
      <c r="H32" s="7">
        <v>607407840</v>
      </c>
      <c r="I32" s="10">
        <v>650637126</v>
      </c>
      <c r="J32" s="9">
        <v>578679724</v>
      </c>
      <c r="K32" s="4">
        <v>722076286</v>
      </c>
      <c r="L32" s="7">
        <v>780799095</v>
      </c>
    </row>
    <row r="33" spans="1:12" ht="13.5" x14ac:dyDescent="0.25">
      <c r="A33" s="28" t="s">
        <v>49</v>
      </c>
      <c r="B33" s="29" t="s">
        <v>50</v>
      </c>
      <c r="C33" s="4">
        <v>1401747791</v>
      </c>
      <c r="D33" s="4">
        <v>1985208297</v>
      </c>
      <c r="E33" s="7">
        <v>2091311771</v>
      </c>
      <c r="F33" s="8">
        <v>2232753405</v>
      </c>
      <c r="G33" s="4">
        <v>2307481120</v>
      </c>
      <c r="H33" s="7">
        <v>2307481120</v>
      </c>
      <c r="I33" s="10">
        <v>2346688814</v>
      </c>
      <c r="J33" s="9">
        <v>2197895327</v>
      </c>
      <c r="K33" s="4">
        <v>2327157392</v>
      </c>
      <c r="L33" s="7">
        <v>2464813259</v>
      </c>
    </row>
    <row r="34" spans="1:12" ht="13.5" x14ac:dyDescent="0.25">
      <c r="A34" s="28" t="s">
        <v>51</v>
      </c>
      <c r="B34" s="29" t="s">
        <v>19</v>
      </c>
      <c r="C34" s="4">
        <v>79467567</v>
      </c>
      <c r="D34" s="4">
        <v>221404168</v>
      </c>
      <c r="E34" s="7">
        <v>312287452</v>
      </c>
      <c r="F34" s="9">
        <v>1995026259</v>
      </c>
      <c r="G34" s="4">
        <v>3514179808</v>
      </c>
      <c r="H34" s="7">
        <v>3514179808</v>
      </c>
      <c r="I34" s="10">
        <v>2940020164</v>
      </c>
      <c r="J34" s="9">
        <v>5830281092</v>
      </c>
      <c r="K34" s="4">
        <v>5890957117</v>
      </c>
      <c r="L34" s="7">
        <v>5889066880</v>
      </c>
    </row>
    <row r="35" spans="1:12" x14ac:dyDescent="0.2">
      <c r="A35" s="42" t="s">
        <v>52</v>
      </c>
      <c r="B35" s="33" t="s">
        <v>19</v>
      </c>
      <c r="C35" s="34">
        <f>SUM(C24:C34)</f>
        <v>43609179281</v>
      </c>
      <c r="D35" s="34">
        <f t="shared" ref="D35:L35" si="1">SUM(D24:D34)</f>
        <v>57692047260</v>
      </c>
      <c r="E35" s="35">
        <f t="shared" si="1"/>
        <v>61115194679</v>
      </c>
      <c r="F35" s="36">
        <f t="shared" si="1"/>
        <v>59819076280</v>
      </c>
      <c r="G35" s="34">
        <f t="shared" si="1"/>
        <v>66448678012</v>
      </c>
      <c r="H35" s="35">
        <f t="shared" si="1"/>
        <v>66448678012</v>
      </c>
      <c r="I35" s="38">
        <f t="shared" si="1"/>
        <v>64620085114</v>
      </c>
      <c r="J35" s="39">
        <f t="shared" si="1"/>
        <v>69658790486</v>
      </c>
      <c r="K35" s="34">
        <f t="shared" si="1"/>
        <v>68279559448</v>
      </c>
      <c r="L35" s="35">
        <f t="shared" si="1"/>
        <v>72293462961</v>
      </c>
    </row>
    <row r="36" spans="1:12" ht="5.0999999999999996" customHeight="1" x14ac:dyDescent="0.25">
      <c r="A36" s="40" t="s">
        <v>37</v>
      </c>
      <c r="B36" s="29"/>
      <c r="C36" s="43"/>
      <c r="D36" s="43"/>
      <c r="E36" s="44"/>
      <c r="F36" s="45"/>
      <c r="G36" s="43"/>
      <c r="H36" s="44"/>
      <c r="I36" s="46"/>
      <c r="J36" s="47"/>
      <c r="K36" s="43"/>
      <c r="L36" s="44"/>
    </row>
    <row r="37" spans="1:12" ht="13.5" x14ac:dyDescent="0.25">
      <c r="A37" s="48" t="s">
        <v>53</v>
      </c>
      <c r="B37" s="29" t="s">
        <v>19</v>
      </c>
      <c r="C37" s="49">
        <f>+C21-C35</f>
        <v>-12225037666</v>
      </c>
      <c r="D37" s="49">
        <f t="shared" ref="D37:L37" si="2">+D21-D35</f>
        <v>-15742307888</v>
      </c>
      <c r="E37" s="50">
        <f t="shared" si="2"/>
        <v>-12941703871</v>
      </c>
      <c r="F37" s="51">
        <f t="shared" si="2"/>
        <v>-5901301076</v>
      </c>
      <c r="G37" s="49">
        <f t="shared" si="2"/>
        <v>-9558650359</v>
      </c>
      <c r="H37" s="50">
        <f t="shared" si="2"/>
        <v>-9558650359</v>
      </c>
      <c r="I37" s="52">
        <f t="shared" si="2"/>
        <v>-7046801868</v>
      </c>
      <c r="J37" s="53">
        <f t="shared" si="2"/>
        <v>-8547348259</v>
      </c>
      <c r="K37" s="49">
        <f t="shared" si="2"/>
        <v>-634057555</v>
      </c>
      <c r="L37" s="50">
        <f t="shared" si="2"/>
        <v>-151203224</v>
      </c>
    </row>
    <row r="38" spans="1:12" ht="21" customHeight="1" x14ac:dyDescent="0.25">
      <c r="A38" s="54" t="s">
        <v>54</v>
      </c>
      <c r="B38" s="29" t="s">
        <v>19</v>
      </c>
      <c r="C38" s="4">
        <v>6568931944</v>
      </c>
      <c r="D38" s="4">
        <v>7464347383</v>
      </c>
      <c r="E38" s="7">
        <v>8634431212</v>
      </c>
      <c r="F38" s="9">
        <v>10750720711</v>
      </c>
      <c r="G38" s="4">
        <v>11491961571</v>
      </c>
      <c r="H38" s="7">
        <v>11491961571</v>
      </c>
      <c r="I38" s="10">
        <v>9200317553</v>
      </c>
      <c r="J38" s="9">
        <v>11764796833</v>
      </c>
      <c r="K38" s="4">
        <v>13088432794</v>
      </c>
      <c r="L38" s="7">
        <v>12731889378</v>
      </c>
    </row>
    <row r="39" spans="1:12" ht="56.1" customHeight="1" x14ac:dyDescent="0.25">
      <c r="A39" s="54" t="s">
        <v>55</v>
      </c>
      <c r="B39" s="29" t="s">
        <v>56</v>
      </c>
      <c r="C39" s="4">
        <v>117307268</v>
      </c>
      <c r="D39" s="4">
        <v>267654242</v>
      </c>
      <c r="E39" s="7">
        <v>240578253</v>
      </c>
      <c r="F39" s="8">
        <v>44226991</v>
      </c>
      <c r="G39" s="4">
        <v>57908222</v>
      </c>
      <c r="H39" s="7">
        <v>57908222</v>
      </c>
      <c r="I39" s="10">
        <v>45503339</v>
      </c>
      <c r="J39" s="9">
        <v>15000000</v>
      </c>
      <c r="K39" s="4">
        <v>15000000</v>
      </c>
      <c r="L39" s="7">
        <v>20000000</v>
      </c>
    </row>
    <row r="40" spans="1:12" ht="13.5" x14ac:dyDescent="0.25">
      <c r="A40" s="28" t="s">
        <v>57</v>
      </c>
      <c r="B40" s="29" t="s">
        <v>19</v>
      </c>
      <c r="C40" s="55">
        <v>62568518</v>
      </c>
      <c r="D40" s="4">
        <v>207313474</v>
      </c>
      <c r="E40" s="7">
        <v>37191479</v>
      </c>
      <c r="F40" s="56">
        <v>6731000</v>
      </c>
      <c r="G40" s="57">
        <v>6731000</v>
      </c>
      <c r="H40" s="58">
        <v>6731000</v>
      </c>
      <c r="I40" s="10">
        <v>44740114</v>
      </c>
      <c r="J40" s="59">
        <v>14384000</v>
      </c>
      <c r="K40" s="57">
        <v>0</v>
      </c>
      <c r="L40" s="58">
        <v>0</v>
      </c>
    </row>
    <row r="41" spans="1:12" ht="25.5" x14ac:dyDescent="0.25">
      <c r="A41" s="60" t="s">
        <v>58</v>
      </c>
      <c r="B41" s="29" t="s">
        <v>19</v>
      </c>
      <c r="C41" s="61">
        <f>SUM(C37:C40)</f>
        <v>-5476229936</v>
      </c>
      <c r="D41" s="61">
        <f t="shared" ref="D41:L41" si="3">SUM(D37:D40)</f>
        <v>-7802992789</v>
      </c>
      <c r="E41" s="62">
        <f t="shared" si="3"/>
        <v>-4029502927</v>
      </c>
      <c r="F41" s="63">
        <f t="shared" si="3"/>
        <v>4900377626</v>
      </c>
      <c r="G41" s="61">
        <f t="shared" si="3"/>
        <v>1997950434</v>
      </c>
      <c r="H41" s="62">
        <f t="shared" si="3"/>
        <v>1997950434</v>
      </c>
      <c r="I41" s="64">
        <f t="shared" si="3"/>
        <v>2243759138</v>
      </c>
      <c r="J41" s="65">
        <f t="shared" si="3"/>
        <v>3246832574</v>
      </c>
      <c r="K41" s="61">
        <f t="shared" si="3"/>
        <v>12469375239</v>
      </c>
      <c r="L41" s="62">
        <f t="shared" si="3"/>
        <v>12600686154</v>
      </c>
    </row>
    <row r="42" spans="1:12" ht="13.5" x14ac:dyDescent="0.25">
      <c r="A42" s="28" t="s">
        <v>59</v>
      </c>
      <c r="B42" s="29" t="s">
        <v>19</v>
      </c>
      <c r="C42" s="55">
        <v>0</v>
      </c>
      <c r="D42" s="55">
        <v>0</v>
      </c>
      <c r="E42" s="66">
        <v>0</v>
      </c>
      <c r="F42" s="67">
        <v>0</v>
      </c>
      <c r="G42" s="55">
        <v>0</v>
      </c>
      <c r="H42" s="66">
        <v>0</v>
      </c>
      <c r="I42" s="68">
        <v>0</v>
      </c>
      <c r="J42" s="69">
        <v>0</v>
      </c>
      <c r="K42" s="55">
        <v>0</v>
      </c>
      <c r="L42" s="66">
        <v>0</v>
      </c>
    </row>
    <row r="43" spans="1:12" ht="13.5" x14ac:dyDescent="0.25">
      <c r="A43" s="70" t="s">
        <v>60</v>
      </c>
      <c r="B43" s="29" t="s">
        <v>19</v>
      </c>
      <c r="C43" s="43">
        <f>+C41-C42</f>
        <v>-5476229936</v>
      </c>
      <c r="D43" s="43">
        <f t="shared" ref="D43:L43" si="4">+D41-D42</f>
        <v>-7802992789</v>
      </c>
      <c r="E43" s="44">
        <f t="shared" si="4"/>
        <v>-4029502927</v>
      </c>
      <c r="F43" s="45">
        <f t="shared" si="4"/>
        <v>4900377626</v>
      </c>
      <c r="G43" s="43">
        <f t="shared" si="4"/>
        <v>1997950434</v>
      </c>
      <c r="H43" s="44">
        <f t="shared" si="4"/>
        <v>1997950434</v>
      </c>
      <c r="I43" s="46">
        <f t="shared" si="4"/>
        <v>2243759138</v>
      </c>
      <c r="J43" s="47">
        <f t="shared" si="4"/>
        <v>3246832574</v>
      </c>
      <c r="K43" s="43">
        <f t="shared" si="4"/>
        <v>12469375239</v>
      </c>
      <c r="L43" s="44">
        <f t="shared" si="4"/>
        <v>12600686154</v>
      </c>
    </row>
    <row r="44" spans="1:12" ht="13.5" x14ac:dyDescent="0.25">
      <c r="A44" s="28" t="s">
        <v>61</v>
      </c>
      <c r="B44" s="29" t="s">
        <v>19</v>
      </c>
      <c r="C44" s="55">
        <v>0</v>
      </c>
      <c r="D44" s="55">
        <v>0</v>
      </c>
      <c r="E44" s="66">
        <v>0</v>
      </c>
      <c r="F44" s="67">
        <v>0</v>
      </c>
      <c r="G44" s="55">
        <v>0</v>
      </c>
      <c r="H44" s="66">
        <v>0</v>
      </c>
      <c r="I44" s="71">
        <v>0</v>
      </c>
      <c r="J44" s="69">
        <v>0</v>
      </c>
      <c r="K44" s="55">
        <v>0</v>
      </c>
      <c r="L44" s="66">
        <v>0</v>
      </c>
    </row>
    <row r="45" spans="1:12" ht="13.5" x14ac:dyDescent="0.25">
      <c r="A45" s="70" t="s">
        <v>62</v>
      </c>
      <c r="B45" s="29" t="s">
        <v>19</v>
      </c>
      <c r="C45" s="61">
        <f>SUM(C43:C44)</f>
        <v>-5476229936</v>
      </c>
      <c r="D45" s="61">
        <f t="shared" ref="D45:L45" si="5">SUM(D43:D44)</f>
        <v>-7802992789</v>
      </c>
      <c r="E45" s="62">
        <f t="shared" si="5"/>
        <v>-4029502927</v>
      </c>
      <c r="F45" s="63">
        <f t="shared" si="5"/>
        <v>4900377626</v>
      </c>
      <c r="G45" s="61">
        <f t="shared" si="5"/>
        <v>1997950434</v>
      </c>
      <c r="H45" s="62">
        <f t="shared" si="5"/>
        <v>1997950434</v>
      </c>
      <c r="I45" s="64">
        <f t="shared" si="5"/>
        <v>2243759138</v>
      </c>
      <c r="J45" s="65">
        <f t="shared" si="5"/>
        <v>3246832574</v>
      </c>
      <c r="K45" s="61">
        <f t="shared" si="5"/>
        <v>12469375239</v>
      </c>
      <c r="L45" s="62">
        <f t="shared" si="5"/>
        <v>12600686154</v>
      </c>
    </row>
    <row r="46" spans="1:12" ht="13.5" x14ac:dyDescent="0.25">
      <c r="A46" s="72" t="s">
        <v>63</v>
      </c>
      <c r="B46" s="29" t="s">
        <v>64</v>
      </c>
      <c r="C46" s="55">
        <v>0</v>
      </c>
      <c r="D46" s="55">
        <v>0</v>
      </c>
      <c r="E46" s="66">
        <v>0</v>
      </c>
      <c r="F46" s="8">
        <v>0</v>
      </c>
      <c r="G46" s="4">
        <v>0</v>
      </c>
      <c r="H46" s="31">
        <v>0</v>
      </c>
      <c r="I46" s="8">
        <v>0</v>
      </c>
      <c r="J46" s="6">
        <v>0</v>
      </c>
      <c r="K46" s="4">
        <v>0</v>
      </c>
      <c r="L46" s="7">
        <v>0</v>
      </c>
    </row>
    <row r="47" spans="1:12" ht="13.5" x14ac:dyDescent="0.25">
      <c r="A47" s="73" t="s">
        <v>65</v>
      </c>
      <c r="B47" s="74" t="s">
        <v>19</v>
      </c>
      <c r="C47" s="75">
        <f>SUM(C45:C46)</f>
        <v>-5476229936</v>
      </c>
      <c r="D47" s="75">
        <f t="shared" ref="D47:L47" si="6">SUM(D45:D46)</f>
        <v>-7802992789</v>
      </c>
      <c r="E47" s="76">
        <f t="shared" si="6"/>
        <v>-4029502927</v>
      </c>
      <c r="F47" s="77">
        <f t="shared" si="6"/>
        <v>4900377626</v>
      </c>
      <c r="G47" s="75">
        <f t="shared" si="6"/>
        <v>1997950434</v>
      </c>
      <c r="H47" s="78">
        <f t="shared" si="6"/>
        <v>1997950434</v>
      </c>
      <c r="I47" s="79">
        <f t="shared" si="6"/>
        <v>2243759138</v>
      </c>
      <c r="J47" s="80">
        <f t="shared" si="6"/>
        <v>3246832574</v>
      </c>
      <c r="K47" s="75">
        <f t="shared" si="6"/>
        <v>12469375239</v>
      </c>
      <c r="L47" s="76">
        <f t="shared" si="6"/>
        <v>12600686154</v>
      </c>
    </row>
    <row r="48" spans="1:12" ht="13.5" x14ac:dyDescent="0.25">
      <c r="A48" s="1" t="s">
        <v>66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ht="13.5" x14ac:dyDescent="0.25">
      <c r="A49" s="3" t="s">
        <v>67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ht="13.5" x14ac:dyDescent="0.25">
      <c r="A50" s="3" t="s">
        <v>68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ht="13.5" x14ac:dyDescent="0.25">
      <c r="A51" s="3" t="s">
        <v>69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3" t="s">
        <v>70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ht="13.5" x14ac:dyDescent="0.25">
      <c r="A53" s="3" t="s">
        <v>71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ht="13.5" x14ac:dyDescent="0.25">
      <c r="A54" s="3" t="s">
        <v>72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ht="13.5" x14ac:dyDescent="0.25">
      <c r="A55" s="3" t="s">
        <v>73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ht="13.5" x14ac:dyDescent="0.25">
      <c r="A56" s="3" t="s">
        <v>74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ht="13.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ht="13.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ht="13.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ht="13.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027F0-D630-4708-84CC-8C4392E53192}">
  <sheetPr>
    <pageSetUpPr fitToPage="1"/>
  </sheetPr>
  <dimension ref="A1:L54"/>
  <sheetViews>
    <sheetView showGridLines="0" workbookViewId="0">
      <selection activeCell="F12" sqref="F12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113" t="s">
        <v>119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2" ht="24.95" customHeight="1" x14ac:dyDescent="0.2">
      <c r="A2" s="11" t="s">
        <v>1</v>
      </c>
      <c r="B2" s="12" t="s">
        <v>2</v>
      </c>
      <c r="C2" s="13" t="s">
        <v>3</v>
      </c>
      <c r="D2" s="13" t="s">
        <v>4</v>
      </c>
      <c r="E2" s="14" t="s">
        <v>5</v>
      </c>
      <c r="F2" s="82" t="s">
        <v>6</v>
      </c>
      <c r="G2" s="83"/>
      <c r="H2" s="83"/>
      <c r="I2" s="83"/>
      <c r="J2" s="85" t="s">
        <v>7</v>
      </c>
      <c r="K2" s="86"/>
      <c r="L2" s="87"/>
    </row>
    <row r="3" spans="1:12" ht="24.95" customHeight="1" x14ac:dyDescent="0.2">
      <c r="A3" s="15" t="s">
        <v>8</v>
      </c>
      <c r="B3" s="112" t="s">
        <v>9</v>
      </c>
      <c r="C3" s="17" t="s">
        <v>10</v>
      </c>
      <c r="D3" s="17" t="s">
        <v>10</v>
      </c>
      <c r="E3" s="18" t="s">
        <v>10</v>
      </c>
      <c r="F3" s="19" t="s">
        <v>11</v>
      </c>
      <c r="G3" s="17" t="s">
        <v>12</v>
      </c>
      <c r="H3" s="18" t="s">
        <v>13</v>
      </c>
      <c r="I3" s="111" t="s">
        <v>14</v>
      </c>
      <c r="J3" s="19" t="s">
        <v>15</v>
      </c>
      <c r="K3" s="17" t="s">
        <v>16</v>
      </c>
      <c r="L3" s="18" t="s">
        <v>17</v>
      </c>
    </row>
    <row r="4" spans="1:12" ht="13.5" x14ac:dyDescent="0.25">
      <c r="A4" s="48" t="s">
        <v>118</v>
      </c>
      <c r="B4" s="21" t="s">
        <v>19</v>
      </c>
      <c r="C4" s="22"/>
      <c r="D4" s="22"/>
      <c r="E4" s="23"/>
      <c r="F4" s="24"/>
      <c r="G4" s="22"/>
      <c r="H4" s="23"/>
      <c r="I4" s="26"/>
      <c r="J4" s="27"/>
      <c r="K4" s="22"/>
      <c r="L4" s="23"/>
    </row>
    <row r="5" spans="1:12" ht="13.5" x14ac:dyDescent="0.25">
      <c r="A5" s="48" t="s">
        <v>117</v>
      </c>
      <c r="B5" s="29" t="s">
        <v>19</v>
      </c>
      <c r="C5" s="4"/>
      <c r="D5" s="4"/>
      <c r="E5" s="30"/>
      <c r="F5" s="89"/>
      <c r="G5" s="4"/>
      <c r="H5" s="30"/>
      <c r="I5" s="8"/>
      <c r="J5" s="6"/>
      <c r="K5" s="4"/>
      <c r="L5" s="30"/>
    </row>
    <row r="6" spans="1:12" ht="13.5" x14ac:dyDescent="0.25">
      <c r="A6" s="28" t="s">
        <v>116</v>
      </c>
      <c r="B6" s="29" t="s">
        <v>19</v>
      </c>
      <c r="C6" s="4">
        <v>-1635391183</v>
      </c>
      <c r="D6" s="4">
        <v>-5767496420</v>
      </c>
      <c r="E6" s="30">
        <v>-8112414187</v>
      </c>
      <c r="F6" s="89">
        <v>3231337650</v>
      </c>
      <c r="G6" s="4">
        <v>4422328657</v>
      </c>
      <c r="H6" s="30">
        <v>4422328657</v>
      </c>
      <c r="I6" s="8">
        <v>-9621250534</v>
      </c>
      <c r="J6" s="6">
        <v>-2101244177</v>
      </c>
      <c r="K6" s="4">
        <v>-3774321034</v>
      </c>
      <c r="L6" s="30">
        <v>-3678199463</v>
      </c>
    </row>
    <row r="7" spans="1:12" ht="13.5" x14ac:dyDescent="0.25">
      <c r="A7" s="28" t="s">
        <v>115</v>
      </c>
      <c r="B7" s="29" t="s">
        <v>9</v>
      </c>
      <c r="C7" s="4">
        <v>2468775</v>
      </c>
      <c r="D7" s="4">
        <v>84339152</v>
      </c>
      <c r="E7" s="30">
        <v>124381706</v>
      </c>
      <c r="F7" s="89">
        <v>122390059</v>
      </c>
      <c r="G7" s="4">
        <v>-5000000</v>
      </c>
      <c r="H7" s="30">
        <v>-5000000</v>
      </c>
      <c r="I7" s="8">
        <v>82865051</v>
      </c>
      <c r="J7" s="6">
        <v>-5000000</v>
      </c>
      <c r="K7" s="4">
        <v>-5200000</v>
      </c>
      <c r="L7" s="30">
        <v>-5408000</v>
      </c>
    </row>
    <row r="8" spans="1:12" ht="13.5" x14ac:dyDescent="0.25">
      <c r="A8" s="28" t="s">
        <v>114</v>
      </c>
      <c r="B8" s="29" t="s">
        <v>9</v>
      </c>
      <c r="C8" s="4">
        <v>8242443665</v>
      </c>
      <c r="D8" s="4">
        <v>11172580990</v>
      </c>
      <c r="E8" s="30">
        <v>10820141632</v>
      </c>
      <c r="F8" s="89">
        <v>9665146024</v>
      </c>
      <c r="G8" s="4">
        <v>9759291300</v>
      </c>
      <c r="H8" s="30">
        <v>9759291300</v>
      </c>
      <c r="I8" s="8">
        <v>14428941003</v>
      </c>
      <c r="J8" s="6">
        <v>19444439080</v>
      </c>
      <c r="K8" s="4">
        <v>20018961561</v>
      </c>
      <c r="L8" s="30">
        <v>22445515112</v>
      </c>
    </row>
    <row r="9" spans="1:12" ht="13.5" x14ac:dyDescent="0.25">
      <c r="A9" s="28" t="s">
        <v>113</v>
      </c>
      <c r="B9" s="29" t="s">
        <v>19</v>
      </c>
      <c r="C9" s="4">
        <v>1201214590</v>
      </c>
      <c r="D9" s="4">
        <v>2386867018</v>
      </c>
      <c r="E9" s="30">
        <v>2579113741</v>
      </c>
      <c r="F9" s="89">
        <v>290615519</v>
      </c>
      <c r="G9" s="4">
        <v>-80429503</v>
      </c>
      <c r="H9" s="30">
        <v>-80429503</v>
      </c>
      <c r="I9" s="8">
        <v>3548868498</v>
      </c>
      <c r="J9" s="6">
        <v>164330631</v>
      </c>
      <c r="K9" s="4">
        <v>-169404636</v>
      </c>
      <c r="L9" s="30">
        <v>-434575572</v>
      </c>
    </row>
    <row r="10" spans="1:12" ht="13.5" x14ac:dyDescent="0.25">
      <c r="A10" s="28" t="s">
        <v>112</v>
      </c>
      <c r="B10" s="29" t="s">
        <v>19</v>
      </c>
      <c r="C10" s="4">
        <v>0</v>
      </c>
      <c r="D10" s="4">
        <v>-1606176</v>
      </c>
      <c r="E10" s="30">
        <v>-1570806</v>
      </c>
      <c r="F10" s="110">
        <v>0</v>
      </c>
      <c r="G10" s="55">
        <v>0</v>
      </c>
      <c r="H10" s="108">
        <v>0</v>
      </c>
      <c r="I10" s="8">
        <v>-1937086</v>
      </c>
      <c r="J10" s="109">
        <v>0</v>
      </c>
      <c r="K10" s="55">
        <v>0</v>
      </c>
      <c r="L10" s="108">
        <v>0</v>
      </c>
    </row>
    <row r="11" spans="1:12" ht="13.5" x14ac:dyDescent="0.25">
      <c r="A11" s="28" t="s">
        <v>111</v>
      </c>
      <c r="B11" s="29" t="s">
        <v>21</v>
      </c>
      <c r="C11" s="4">
        <v>55149117</v>
      </c>
      <c r="D11" s="4">
        <v>314644971</v>
      </c>
      <c r="E11" s="30">
        <v>231230091</v>
      </c>
      <c r="F11" s="89">
        <v>126591231</v>
      </c>
      <c r="G11" s="4">
        <v>883748951</v>
      </c>
      <c r="H11" s="30">
        <v>883748951</v>
      </c>
      <c r="I11" s="8">
        <v>445276266</v>
      </c>
      <c r="J11" s="6">
        <v>645058779</v>
      </c>
      <c r="K11" s="4">
        <v>339528465</v>
      </c>
      <c r="L11" s="30">
        <v>461741226</v>
      </c>
    </row>
    <row r="12" spans="1:12" ht="13.5" x14ac:dyDescent="0.25">
      <c r="A12" s="103" t="s">
        <v>110</v>
      </c>
      <c r="B12" s="102" t="s">
        <v>19</v>
      </c>
      <c r="C12" s="98">
        <f>SUM(C6:C11)</f>
        <v>7865884964</v>
      </c>
      <c r="D12" s="98">
        <f>SUM(D6:D11)</f>
        <v>8189329535</v>
      </c>
      <c r="E12" s="97">
        <f>SUM(E6:E11)</f>
        <v>5640882177</v>
      </c>
      <c r="F12" s="101">
        <f>SUM(F6:F11)</f>
        <v>13436080483</v>
      </c>
      <c r="G12" s="98">
        <f>SUM(G6:G11)</f>
        <v>14979939405</v>
      </c>
      <c r="H12" s="97">
        <f>SUM(H6:H11)</f>
        <v>14979939405</v>
      </c>
      <c r="I12" s="100">
        <f>SUM(I6:I11)</f>
        <v>8882763198</v>
      </c>
      <c r="J12" s="99">
        <f>SUM(J6:J11)</f>
        <v>18147584313</v>
      </c>
      <c r="K12" s="98">
        <f>SUM(K6:K11)</f>
        <v>16409564356</v>
      </c>
      <c r="L12" s="97">
        <f>SUM(L6:L11)</f>
        <v>18789073303</v>
      </c>
    </row>
    <row r="13" spans="1:12" ht="5.0999999999999996" customHeight="1" x14ac:dyDescent="0.25">
      <c r="A13" s="40" t="s">
        <v>37</v>
      </c>
      <c r="B13" s="29"/>
      <c r="C13" s="4"/>
      <c r="D13" s="4"/>
      <c r="E13" s="30"/>
      <c r="F13" s="89"/>
      <c r="G13" s="4"/>
      <c r="H13" s="30"/>
      <c r="I13" s="8"/>
      <c r="J13" s="6"/>
      <c r="K13" s="4"/>
      <c r="L13" s="30"/>
    </row>
    <row r="14" spans="1:12" ht="13.5" x14ac:dyDescent="0.25">
      <c r="A14" s="48" t="s">
        <v>109</v>
      </c>
      <c r="B14" s="29" t="s">
        <v>19</v>
      </c>
      <c r="C14" s="4"/>
      <c r="D14" s="4"/>
      <c r="E14" s="30"/>
      <c r="F14" s="89"/>
      <c r="G14" s="4"/>
      <c r="H14" s="30"/>
      <c r="I14" s="8"/>
      <c r="J14" s="6"/>
      <c r="K14" s="4"/>
      <c r="L14" s="30"/>
    </row>
    <row r="15" spans="1:12" ht="13.5" x14ac:dyDescent="0.25">
      <c r="A15" s="28" t="s">
        <v>108</v>
      </c>
      <c r="B15" s="29" t="s">
        <v>19</v>
      </c>
      <c r="C15" s="4">
        <v>18704738</v>
      </c>
      <c r="D15" s="4">
        <v>-262147</v>
      </c>
      <c r="E15" s="30">
        <v>1288725</v>
      </c>
      <c r="F15" s="89">
        <v>0</v>
      </c>
      <c r="G15" s="4">
        <v>0</v>
      </c>
      <c r="H15" s="30">
        <v>0</v>
      </c>
      <c r="I15" s="8">
        <v>578787</v>
      </c>
      <c r="J15" s="6">
        <v>-1500000</v>
      </c>
      <c r="K15" s="4">
        <v>0</v>
      </c>
      <c r="L15" s="30">
        <v>0</v>
      </c>
    </row>
    <row r="16" spans="1:12" ht="13.5" x14ac:dyDescent="0.25">
      <c r="A16" s="28" t="s">
        <v>107</v>
      </c>
      <c r="B16" s="29" t="s">
        <v>19</v>
      </c>
      <c r="C16" s="4">
        <v>0</v>
      </c>
      <c r="D16" s="4">
        <v>-1173920</v>
      </c>
      <c r="E16" s="30">
        <v>0</v>
      </c>
      <c r="F16" s="110">
        <v>-3272550</v>
      </c>
      <c r="G16" s="55">
        <v>0</v>
      </c>
      <c r="H16" s="108">
        <v>0</v>
      </c>
      <c r="I16" s="8">
        <v>0</v>
      </c>
      <c r="J16" s="109">
        <v>0</v>
      </c>
      <c r="K16" s="55">
        <v>0</v>
      </c>
      <c r="L16" s="108">
        <v>0</v>
      </c>
    </row>
    <row r="17" spans="1:12" ht="13.5" x14ac:dyDescent="0.25">
      <c r="A17" s="28" t="s">
        <v>106</v>
      </c>
      <c r="B17" s="29" t="s">
        <v>19</v>
      </c>
      <c r="C17" s="4">
        <v>0</v>
      </c>
      <c r="D17" s="4">
        <v>-299760</v>
      </c>
      <c r="E17" s="30">
        <v>-685362</v>
      </c>
      <c r="F17" s="89">
        <v>-1518532</v>
      </c>
      <c r="G17" s="4">
        <v>-1518532</v>
      </c>
      <c r="H17" s="30">
        <v>-1518532</v>
      </c>
      <c r="I17" s="8">
        <v>-117143</v>
      </c>
      <c r="J17" s="6">
        <v>-1600000</v>
      </c>
      <c r="K17" s="4">
        <v>-3200000</v>
      </c>
      <c r="L17" s="30">
        <v>-4800000</v>
      </c>
    </row>
    <row r="18" spans="1:12" ht="13.5" x14ac:dyDescent="0.25">
      <c r="A18" s="28" t="s">
        <v>105</v>
      </c>
      <c r="B18" s="29" t="s">
        <v>19</v>
      </c>
      <c r="C18" s="4">
        <v>0</v>
      </c>
      <c r="D18" s="4">
        <v>0</v>
      </c>
      <c r="E18" s="30">
        <v>0</v>
      </c>
      <c r="F18" s="89">
        <v>0</v>
      </c>
      <c r="G18" s="4">
        <v>0</v>
      </c>
      <c r="H18" s="30">
        <v>0</v>
      </c>
      <c r="I18" s="8">
        <v>0</v>
      </c>
      <c r="J18" s="6">
        <v>0</v>
      </c>
      <c r="K18" s="4">
        <v>0</v>
      </c>
      <c r="L18" s="30">
        <v>0</v>
      </c>
    </row>
    <row r="19" spans="1:12" ht="13.5" x14ac:dyDescent="0.25">
      <c r="A19" s="28" t="s">
        <v>104</v>
      </c>
      <c r="B19" s="29" t="s">
        <v>42</v>
      </c>
      <c r="C19" s="4">
        <v>73490765746</v>
      </c>
      <c r="D19" s="4">
        <v>85168677114</v>
      </c>
      <c r="E19" s="30">
        <v>92632232827</v>
      </c>
      <c r="F19" s="89">
        <v>69384995043</v>
      </c>
      <c r="G19" s="4">
        <v>77279753668</v>
      </c>
      <c r="H19" s="30">
        <v>77279753668</v>
      </c>
      <c r="I19" s="8">
        <v>96231479547</v>
      </c>
      <c r="J19" s="6">
        <v>86574364522</v>
      </c>
      <c r="K19" s="4">
        <v>79732823730</v>
      </c>
      <c r="L19" s="30">
        <v>86743278740</v>
      </c>
    </row>
    <row r="20" spans="1:12" ht="13.5" x14ac:dyDescent="0.25">
      <c r="A20" s="28" t="s">
        <v>19</v>
      </c>
      <c r="B20" s="29" t="s">
        <v>19</v>
      </c>
      <c r="C20" s="4"/>
      <c r="D20" s="4"/>
      <c r="E20" s="30"/>
      <c r="F20" s="89"/>
      <c r="G20" s="4"/>
      <c r="H20" s="30"/>
      <c r="I20" s="8"/>
      <c r="J20" s="6"/>
      <c r="K20" s="4"/>
      <c r="L20" s="30"/>
    </row>
    <row r="21" spans="1:12" ht="13.5" x14ac:dyDescent="0.25">
      <c r="A21" s="28" t="s">
        <v>103</v>
      </c>
      <c r="B21" s="29" t="s">
        <v>19</v>
      </c>
      <c r="C21" s="4">
        <v>0</v>
      </c>
      <c r="D21" s="4">
        <v>0</v>
      </c>
      <c r="E21" s="30">
        <v>0</v>
      </c>
      <c r="F21" s="89">
        <v>0</v>
      </c>
      <c r="G21" s="4">
        <v>0</v>
      </c>
      <c r="H21" s="30">
        <v>0</v>
      </c>
      <c r="I21" s="8">
        <v>0</v>
      </c>
      <c r="J21" s="6">
        <v>0</v>
      </c>
      <c r="K21" s="4">
        <v>0</v>
      </c>
      <c r="L21" s="30">
        <v>0</v>
      </c>
    </row>
    <row r="22" spans="1:12" ht="13.5" x14ac:dyDescent="0.25">
      <c r="A22" s="28" t="s">
        <v>102</v>
      </c>
      <c r="B22" s="29" t="s">
        <v>19</v>
      </c>
      <c r="C22" s="4">
        <v>103451475</v>
      </c>
      <c r="D22" s="4">
        <v>100543459</v>
      </c>
      <c r="E22" s="30">
        <v>116434974</v>
      </c>
      <c r="F22" s="89">
        <v>12757010</v>
      </c>
      <c r="G22" s="4">
        <v>19674492</v>
      </c>
      <c r="H22" s="30">
        <v>19674492</v>
      </c>
      <c r="I22" s="8">
        <v>-834512</v>
      </c>
      <c r="J22" s="6">
        <v>8350558</v>
      </c>
      <c r="K22" s="4">
        <v>30706966</v>
      </c>
      <c r="L22" s="30">
        <v>30231045</v>
      </c>
    </row>
    <row r="23" spans="1:12" ht="13.5" x14ac:dyDescent="0.25">
      <c r="A23" s="28" t="s">
        <v>101</v>
      </c>
      <c r="B23" s="29" t="s">
        <v>19</v>
      </c>
      <c r="C23" s="4">
        <v>146588</v>
      </c>
      <c r="D23" s="4">
        <v>146588</v>
      </c>
      <c r="E23" s="30">
        <v>146588</v>
      </c>
      <c r="F23" s="110">
        <v>131100</v>
      </c>
      <c r="G23" s="55">
        <v>147523</v>
      </c>
      <c r="H23" s="108">
        <v>147523</v>
      </c>
      <c r="I23" s="89">
        <v>-21420457</v>
      </c>
      <c r="J23" s="109">
        <v>0</v>
      </c>
      <c r="K23" s="55">
        <v>0</v>
      </c>
      <c r="L23" s="108">
        <v>0</v>
      </c>
    </row>
    <row r="24" spans="1:12" ht="13.5" x14ac:dyDescent="0.25">
      <c r="A24" s="103" t="s">
        <v>100</v>
      </c>
      <c r="B24" s="107" t="s">
        <v>19</v>
      </c>
      <c r="C24" s="98">
        <f>SUM(C15:C23)</f>
        <v>73613068547</v>
      </c>
      <c r="D24" s="43">
        <f>SUM(D15:D23)</f>
        <v>85267631334</v>
      </c>
      <c r="E24" s="104">
        <f>SUM(E15:E23)</f>
        <v>92749417752</v>
      </c>
      <c r="F24" s="106">
        <f>SUM(F15:F23)</f>
        <v>69393092071</v>
      </c>
      <c r="G24" s="43">
        <f>SUM(G15:G23)</f>
        <v>77298057151</v>
      </c>
      <c r="H24" s="104">
        <f>SUM(H15:H23)</f>
        <v>77298057151</v>
      </c>
      <c r="I24" s="45">
        <f>SUM(I15:I23)</f>
        <v>96209686222</v>
      </c>
      <c r="J24" s="105">
        <f>SUM(J15:J23)</f>
        <v>86579615080</v>
      </c>
      <c r="K24" s="43">
        <f>SUM(K15:K23)</f>
        <v>79760330696</v>
      </c>
      <c r="L24" s="104">
        <f>SUM(L15:L23)</f>
        <v>86768709785</v>
      </c>
    </row>
    <row r="25" spans="1:12" ht="13.5" x14ac:dyDescent="0.25">
      <c r="A25" s="103" t="s">
        <v>99</v>
      </c>
      <c r="B25" s="102" t="s">
        <v>19</v>
      </c>
      <c r="C25" s="98">
        <f>+C12+C24</f>
        <v>81478953511</v>
      </c>
      <c r="D25" s="98">
        <f>+D12+D24</f>
        <v>93456960869</v>
      </c>
      <c r="E25" s="97">
        <f>+E12+E24</f>
        <v>98390299929</v>
      </c>
      <c r="F25" s="101">
        <f>+F12+F24</f>
        <v>82829172554</v>
      </c>
      <c r="G25" s="98">
        <f>+G12+G24</f>
        <v>92277996556</v>
      </c>
      <c r="H25" s="97">
        <f>+H12+H24</f>
        <v>92277996556</v>
      </c>
      <c r="I25" s="100">
        <f>+I12+I24</f>
        <v>105092449420</v>
      </c>
      <c r="J25" s="99">
        <f>+J12+J24</f>
        <v>104727199393</v>
      </c>
      <c r="K25" s="98">
        <f>+K12+K24</f>
        <v>96169895052</v>
      </c>
      <c r="L25" s="97">
        <f>+L12+L24</f>
        <v>105557783088</v>
      </c>
    </row>
    <row r="26" spans="1:12" ht="5.0999999999999996" customHeight="1" x14ac:dyDescent="0.25">
      <c r="A26" s="40" t="s">
        <v>37</v>
      </c>
      <c r="B26" s="29"/>
      <c r="C26" s="4"/>
      <c r="D26" s="4"/>
      <c r="E26" s="30"/>
      <c r="F26" s="89"/>
      <c r="G26" s="4"/>
      <c r="H26" s="30"/>
      <c r="I26" s="8"/>
      <c r="J26" s="6"/>
      <c r="K26" s="4"/>
      <c r="L26" s="30"/>
    </row>
    <row r="27" spans="1:12" ht="13.5" x14ac:dyDescent="0.25">
      <c r="A27" s="48" t="s">
        <v>98</v>
      </c>
      <c r="B27" s="29" t="s">
        <v>19</v>
      </c>
      <c r="C27" s="4"/>
      <c r="D27" s="4"/>
      <c r="E27" s="30"/>
      <c r="F27" s="89"/>
      <c r="G27" s="4"/>
      <c r="H27" s="30"/>
      <c r="I27" s="8"/>
      <c r="J27" s="6"/>
      <c r="K27" s="4"/>
      <c r="L27" s="30"/>
    </row>
    <row r="28" spans="1:12" ht="13.5" x14ac:dyDescent="0.25">
      <c r="A28" s="48" t="s">
        <v>97</v>
      </c>
      <c r="B28" s="41" t="s">
        <v>19</v>
      </c>
      <c r="C28" s="4"/>
      <c r="D28" s="4"/>
      <c r="E28" s="30"/>
      <c r="F28" s="89"/>
      <c r="G28" s="4"/>
      <c r="H28" s="30"/>
      <c r="I28" s="8"/>
      <c r="J28" s="6"/>
      <c r="K28" s="4"/>
      <c r="L28" s="30"/>
    </row>
    <row r="29" spans="1:12" ht="13.5" x14ac:dyDescent="0.25">
      <c r="A29" s="28" t="s">
        <v>96</v>
      </c>
      <c r="B29" s="29" t="s">
        <v>9</v>
      </c>
      <c r="C29" s="4">
        <v>0</v>
      </c>
      <c r="D29" s="4">
        <v>0</v>
      </c>
      <c r="E29" s="30">
        <v>0</v>
      </c>
      <c r="F29" s="89">
        <v>0</v>
      </c>
      <c r="G29" s="4">
        <v>0</v>
      </c>
      <c r="H29" s="30">
        <v>0</v>
      </c>
      <c r="I29" s="8">
        <v>0</v>
      </c>
      <c r="J29" s="6">
        <v>0</v>
      </c>
      <c r="K29" s="4">
        <v>0</v>
      </c>
      <c r="L29" s="30">
        <v>0</v>
      </c>
    </row>
    <row r="30" spans="1:12" ht="13.5" x14ac:dyDescent="0.25">
      <c r="A30" s="28" t="s">
        <v>95</v>
      </c>
      <c r="B30" s="29" t="s">
        <v>82</v>
      </c>
      <c r="C30" s="4">
        <v>24493201</v>
      </c>
      <c r="D30" s="4">
        <v>-80969474</v>
      </c>
      <c r="E30" s="30">
        <v>-19571889</v>
      </c>
      <c r="F30" s="89">
        <v>-2829335</v>
      </c>
      <c r="G30" s="4">
        <v>3764500</v>
      </c>
      <c r="H30" s="30">
        <v>3764500</v>
      </c>
      <c r="I30" s="8">
        <v>37960052</v>
      </c>
      <c r="J30" s="6">
        <v>3784937</v>
      </c>
      <c r="K30" s="4">
        <v>4804493</v>
      </c>
      <c r="L30" s="30">
        <v>6325483</v>
      </c>
    </row>
    <row r="31" spans="1:12" ht="13.5" x14ac:dyDescent="0.25">
      <c r="A31" s="28" t="s">
        <v>94</v>
      </c>
      <c r="B31" s="29" t="s">
        <v>19</v>
      </c>
      <c r="C31" s="4">
        <v>286756237</v>
      </c>
      <c r="D31" s="4">
        <v>281003461</v>
      </c>
      <c r="E31" s="30">
        <v>287236245</v>
      </c>
      <c r="F31" s="89">
        <v>45250473</v>
      </c>
      <c r="G31" s="4">
        <v>-89406272</v>
      </c>
      <c r="H31" s="30">
        <v>-89406272</v>
      </c>
      <c r="I31" s="8">
        <v>409773184</v>
      </c>
      <c r="J31" s="6">
        <v>472392271</v>
      </c>
      <c r="K31" s="4">
        <v>322854111</v>
      </c>
      <c r="L31" s="30">
        <v>330800653</v>
      </c>
    </row>
    <row r="32" spans="1:12" ht="13.5" x14ac:dyDescent="0.25">
      <c r="A32" s="28" t="s">
        <v>93</v>
      </c>
      <c r="B32" s="29" t="s">
        <v>82</v>
      </c>
      <c r="C32" s="4">
        <v>5162819983</v>
      </c>
      <c r="D32" s="4">
        <v>7040258873</v>
      </c>
      <c r="E32" s="30">
        <v>8290894315</v>
      </c>
      <c r="F32" s="89">
        <v>2322393212</v>
      </c>
      <c r="G32" s="4">
        <v>3053677493</v>
      </c>
      <c r="H32" s="30">
        <v>3053677493</v>
      </c>
      <c r="I32" s="8">
        <v>13978442063</v>
      </c>
      <c r="J32" s="6">
        <v>-30723481018</v>
      </c>
      <c r="K32" s="4">
        <v>3696058746</v>
      </c>
      <c r="L32" s="30">
        <v>4527765567</v>
      </c>
    </row>
    <row r="33" spans="1:12" ht="13.5" x14ac:dyDescent="0.25">
      <c r="A33" s="28" t="s">
        <v>89</v>
      </c>
      <c r="B33" s="29" t="s">
        <v>19</v>
      </c>
      <c r="C33" s="4">
        <v>91316797</v>
      </c>
      <c r="D33" s="4">
        <v>1336772317</v>
      </c>
      <c r="E33" s="30">
        <v>1453130113</v>
      </c>
      <c r="F33" s="89">
        <v>-3305912788</v>
      </c>
      <c r="G33" s="4">
        <v>-3153194596</v>
      </c>
      <c r="H33" s="30">
        <v>-3153194596</v>
      </c>
      <c r="I33" s="8">
        <v>1786399290</v>
      </c>
      <c r="J33" s="6">
        <v>18663831</v>
      </c>
      <c r="K33" s="4">
        <v>23225261</v>
      </c>
      <c r="L33" s="30">
        <v>28071001</v>
      </c>
    </row>
    <row r="34" spans="1:12" ht="13.5" x14ac:dyDescent="0.25">
      <c r="A34" s="103" t="s">
        <v>92</v>
      </c>
      <c r="B34" s="102" t="s">
        <v>19</v>
      </c>
      <c r="C34" s="98">
        <f>SUM(C29:C33)</f>
        <v>5565386218</v>
      </c>
      <c r="D34" s="98">
        <f>SUM(D29:D33)</f>
        <v>8577065177</v>
      </c>
      <c r="E34" s="97">
        <f>SUM(E29:E33)</f>
        <v>10011688784</v>
      </c>
      <c r="F34" s="101">
        <f>SUM(F29:F33)</f>
        <v>-941098438</v>
      </c>
      <c r="G34" s="98">
        <f>SUM(G29:G33)</f>
        <v>-185158875</v>
      </c>
      <c r="H34" s="97">
        <f>SUM(H29:H33)</f>
        <v>-185158875</v>
      </c>
      <c r="I34" s="100">
        <f>SUM(I29:I33)</f>
        <v>16212574589</v>
      </c>
      <c r="J34" s="99">
        <f>SUM(J29:J33)</f>
        <v>-30228639979</v>
      </c>
      <c r="K34" s="98">
        <f>SUM(K29:K33)</f>
        <v>4046942611</v>
      </c>
      <c r="L34" s="97">
        <f>SUM(L29:L33)</f>
        <v>4892962704</v>
      </c>
    </row>
    <row r="35" spans="1:12" ht="5.0999999999999996" customHeight="1" x14ac:dyDescent="0.25">
      <c r="A35" s="40" t="s">
        <v>37</v>
      </c>
      <c r="B35" s="29"/>
      <c r="C35" s="4"/>
      <c r="D35" s="4"/>
      <c r="E35" s="30"/>
      <c r="F35" s="89"/>
      <c r="G35" s="4"/>
      <c r="H35" s="30"/>
      <c r="I35" s="8"/>
      <c r="J35" s="6"/>
      <c r="K35" s="4"/>
      <c r="L35" s="30"/>
    </row>
    <row r="36" spans="1:12" ht="13.5" x14ac:dyDescent="0.25">
      <c r="A36" s="48" t="s">
        <v>91</v>
      </c>
      <c r="B36" s="29" t="s">
        <v>19</v>
      </c>
      <c r="C36" s="4"/>
      <c r="D36" s="4"/>
      <c r="E36" s="30"/>
      <c r="F36" s="89"/>
      <c r="G36" s="4"/>
      <c r="H36" s="30"/>
      <c r="I36" s="8"/>
      <c r="J36" s="6"/>
      <c r="K36" s="4"/>
      <c r="L36" s="30"/>
    </row>
    <row r="37" spans="1:12" ht="13.5" x14ac:dyDescent="0.25">
      <c r="A37" s="28" t="s">
        <v>90</v>
      </c>
      <c r="B37" s="29" t="s">
        <v>19</v>
      </c>
      <c r="C37" s="4">
        <v>117317393</v>
      </c>
      <c r="D37" s="4">
        <v>-231393688</v>
      </c>
      <c r="E37" s="30">
        <v>-23798020</v>
      </c>
      <c r="F37" s="89">
        <v>-4452159830</v>
      </c>
      <c r="G37" s="4">
        <v>-4474201819</v>
      </c>
      <c r="H37" s="30">
        <v>-4474201819</v>
      </c>
      <c r="I37" s="8">
        <v>344540860</v>
      </c>
      <c r="J37" s="6">
        <v>69299953</v>
      </c>
      <c r="K37" s="4">
        <v>71741796</v>
      </c>
      <c r="L37" s="30">
        <v>82610868</v>
      </c>
    </row>
    <row r="38" spans="1:12" ht="13.5" x14ac:dyDescent="0.25">
      <c r="A38" s="28" t="s">
        <v>89</v>
      </c>
      <c r="B38" s="29" t="s">
        <v>19</v>
      </c>
      <c r="C38" s="4">
        <v>857200113</v>
      </c>
      <c r="D38" s="4">
        <v>804508044</v>
      </c>
      <c r="E38" s="30">
        <v>857710569</v>
      </c>
      <c r="F38" s="89">
        <v>-342570869</v>
      </c>
      <c r="G38" s="4">
        <v>-67262473</v>
      </c>
      <c r="H38" s="30">
        <v>-67262473</v>
      </c>
      <c r="I38" s="8">
        <v>545586355</v>
      </c>
      <c r="J38" s="6">
        <v>14922809</v>
      </c>
      <c r="K38" s="4">
        <v>14040464</v>
      </c>
      <c r="L38" s="30">
        <v>13671584</v>
      </c>
    </row>
    <row r="39" spans="1:12" ht="13.5" x14ac:dyDescent="0.25">
      <c r="A39" s="103" t="s">
        <v>88</v>
      </c>
      <c r="B39" s="107" t="s">
        <v>19</v>
      </c>
      <c r="C39" s="98">
        <f>SUM(C37:C38)</f>
        <v>974517506</v>
      </c>
      <c r="D39" s="43">
        <f>SUM(D37:D38)</f>
        <v>573114356</v>
      </c>
      <c r="E39" s="104">
        <f>SUM(E37:E38)</f>
        <v>833912549</v>
      </c>
      <c r="F39" s="106">
        <f>SUM(F37:F38)</f>
        <v>-4794730699</v>
      </c>
      <c r="G39" s="43">
        <f>SUM(G37:G38)</f>
        <v>-4541464292</v>
      </c>
      <c r="H39" s="104">
        <f>SUM(H37:H38)</f>
        <v>-4541464292</v>
      </c>
      <c r="I39" s="106">
        <f>SUM(I37:I38)</f>
        <v>890127215</v>
      </c>
      <c r="J39" s="105">
        <f>SUM(J37:J38)</f>
        <v>84222762</v>
      </c>
      <c r="K39" s="43">
        <f>SUM(K37:K38)</f>
        <v>85782260</v>
      </c>
      <c r="L39" s="104">
        <f>SUM(L37:L38)</f>
        <v>96282452</v>
      </c>
    </row>
    <row r="40" spans="1:12" ht="13.5" x14ac:dyDescent="0.25">
      <c r="A40" s="103" t="s">
        <v>87</v>
      </c>
      <c r="B40" s="102" t="s">
        <v>19</v>
      </c>
      <c r="C40" s="98">
        <f>+C34+C39</f>
        <v>6539903724</v>
      </c>
      <c r="D40" s="98">
        <f>+D34+D39</f>
        <v>9150179533</v>
      </c>
      <c r="E40" s="97">
        <f>+E34+E39</f>
        <v>10845601333</v>
      </c>
      <c r="F40" s="101">
        <f>+F34+F39</f>
        <v>-5735829137</v>
      </c>
      <c r="G40" s="98">
        <f>+G34+G39</f>
        <v>-4726623167</v>
      </c>
      <c r="H40" s="97">
        <f>+H34+H39</f>
        <v>-4726623167</v>
      </c>
      <c r="I40" s="100">
        <f>+I34+I39</f>
        <v>17102701804</v>
      </c>
      <c r="J40" s="99">
        <f>+J34+J39</f>
        <v>-30144417217</v>
      </c>
      <c r="K40" s="98">
        <f>+K34+K39</f>
        <v>4132724871</v>
      </c>
      <c r="L40" s="97">
        <f>+L34+L39</f>
        <v>4989245156</v>
      </c>
    </row>
    <row r="41" spans="1:12" ht="5.0999999999999996" customHeight="1" x14ac:dyDescent="0.25">
      <c r="A41" s="40" t="s">
        <v>37</v>
      </c>
      <c r="B41" s="29"/>
      <c r="C41" s="4"/>
      <c r="D41" s="4"/>
      <c r="E41" s="30"/>
      <c r="F41" s="89"/>
      <c r="G41" s="4"/>
      <c r="H41" s="30"/>
      <c r="I41" s="8"/>
      <c r="J41" s="6"/>
      <c r="K41" s="4"/>
      <c r="L41" s="30"/>
    </row>
    <row r="42" spans="1:12" ht="13.5" x14ac:dyDescent="0.25">
      <c r="A42" s="96" t="s">
        <v>86</v>
      </c>
      <c r="B42" s="95" t="s">
        <v>80</v>
      </c>
      <c r="C42" s="91">
        <f>+C25-C40</f>
        <v>74939049787</v>
      </c>
      <c r="D42" s="91">
        <f>+D25-D40</f>
        <v>84306781336</v>
      </c>
      <c r="E42" s="90">
        <f>+E25-E40</f>
        <v>87544698596</v>
      </c>
      <c r="F42" s="94">
        <f>+F25-F40</f>
        <v>88565001691</v>
      </c>
      <c r="G42" s="91">
        <f>+G25-G40</f>
        <v>97004619723</v>
      </c>
      <c r="H42" s="90">
        <f>+H25-H40</f>
        <v>97004619723</v>
      </c>
      <c r="I42" s="93">
        <f>+I25-I40</f>
        <v>87989747616</v>
      </c>
      <c r="J42" s="92">
        <f>+J25-J40</f>
        <v>134871616610</v>
      </c>
      <c r="K42" s="91">
        <f>+K25-K40</f>
        <v>92037170181</v>
      </c>
      <c r="L42" s="90">
        <f>+L25-L40</f>
        <v>100568537932</v>
      </c>
    </row>
    <row r="43" spans="1:12" ht="5.0999999999999996" customHeight="1" x14ac:dyDescent="0.25">
      <c r="A43" s="40" t="s">
        <v>37</v>
      </c>
      <c r="B43" s="29"/>
      <c r="C43" s="4"/>
      <c r="D43" s="4"/>
      <c r="E43" s="30"/>
      <c r="F43" s="89"/>
      <c r="G43" s="4"/>
      <c r="H43" s="30"/>
      <c r="I43" s="8"/>
      <c r="J43" s="6"/>
      <c r="K43" s="4"/>
      <c r="L43" s="30"/>
    </row>
    <row r="44" spans="1:12" ht="13.5" x14ac:dyDescent="0.25">
      <c r="A44" s="48" t="s">
        <v>85</v>
      </c>
      <c r="B44" s="29" t="s">
        <v>19</v>
      </c>
      <c r="C44" s="4"/>
      <c r="D44" s="4"/>
      <c r="E44" s="30"/>
      <c r="F44" s="89"/>
      <c r="G44" s="4"/>
      <c r="H44" s="30"/>
      <c r="I44" s="8"/>
      <c r="J44" s="6"/>
      <c r="K44" s="4"/>
      <c r="L44" s="30"/>
    </row>
    <row r="45" spans="1:12" ht="13.5" x14ac:dyDescent="0.25">
      <c r="A45" s="28" t="s">
        <v>84</v>
      </c>
      <c r="B45" s="29" t="s">
        <v>19</v>
      </c>
      <c r="C45" s="4">
        <v>7673198656</v>
      </c>
      <c r="D45" s="4">
        <v>3500306488</v>
      </c>
      <c r="E45" s="30">
        <v>9304166556</v>
      </c>
      <c r="F45" s="89">
        <v>26595471467</v>
      </c>
      <c r="G45" s="4">
        <v>41649983655</v>
      </c>
      <c r="H45" s="30">
        <v>41649983655</v>
      </c>
      <c r="I45" s="8">
        <v>11282496549</v>
      </c>
      <c r="J45" s="6">
        <v>31272721215</v>
      </c>
      <c r="K45" s="4">
        <v>38740585585</v>
      </c>
      <c r="L45" s="30">
        <v>43894179177</v>
      </c>
    </row>
    <row r="46" spans="1:12" ht="13.5" x14ac:dyDescent="0.25">
      <c r="A46" s="28" t="s">
        <v>83</v>
      </c>
      <c r="B46" s="29" t="s">
        <v>82</v>
      </c>
      <c r="C46" s="4">
        <v>7977717</v>
      </c>
      <c r="D46" s="4">
        <v>50787230</v>
      </c>
      <c r="E46" s="30">
        <v>-55724707</v>
      </c>
      <c r="F46" s="89">
        <v>164946348</v>
      </c>
      <c r="G46" s="4">
        <v>212319211</v>
      </c>
      <c r="H46" s="30">
        <v>212319211</v>
      </c>
      <c r="I46" s="8">
        <v>-40415210</v>
      </c>
      <c r="J46" s="6">
        <v>28213089</v>
      </c>
      <c r="K46" s="4">
        <v>28816445</v>
      </c>
      <c r="L46" s="30">
        <v>29460666</v>
      </c>
    </row>
    <row r="47" spans="1:12" ht="14.45" customHeight="1" x14ac:dyDescent="0.25">
      <c r="A47" s="28" t="s">
        <v>37</v>
      </c>
      <c r="B47" s="29"/>
      <c r="C47" s="4"/>
      <c r="D47" s="4"/>
      <c r="E47" s="30"/>
      <c r="F47" s="89"/>
      <c r="G47" s="4"/>
      <c r="H47" s="30"/>
      <c r="I47" s="8"/>
      <c r="J47" s="6"/>
      <c r="K47" s="4"/>
      <c r="L47" s="30"/>
    </row>
    <row r="48" spans="1:12" ht="13.5" x14ac:dyDescent="0.25">
      <c r="A48" s="88" t="s">
        <v>81</v>
      </c>
      <c r="B48" s="74" t="s">
        <v>80</v>
      </c>
      <c r="C48" s="75">
        <f>SUM(C45:C47)</f>
        <v>7681176373</v>
      </c>
      <c r="D48" s="75">
        <f>SUM(D45:D47)</f>
        <v>3551093718</v>
      </c>
      <c r="E48" s="78">
        <f>SUM(E45:E47)</f>
        <v>9248441849</v>
      </c>
      <c r="F48" s="79">
        <f>SUM(F45:F47)</f>
        <v>26760417815</v>
      </c>
      <c r="G48" s="75">
        <f>SUM(G45:G47)</f>
        <v>41862302866</v>
      </c>
      <c r="H48" s="78">
        <f>SUM(H45:H47)</f>
        <v>41862302866</v>
      </c>
      <c r="I48" s="77">
        <f>SUM(I45:I47)</f>
        <v>11242081339</v>
      </c>
      <c r="J48" s="80">
        <f>SUM(J45:J47)</f>
        <v>31300934304</v>
      </c>
      <c r="K48" s="75">
        <f>SUM(K45:K47)</f>
        <v>38769402030</v>
      </c>
      <c r="L48" s="78">
        <f>SUM(L45:L47)</f>
        <v>43923639843</v>
      </c>
    </row>
    <row r="49" spans="1:12" ht="13.5" x14ac:dyDescent="0.25">
      <c r="A49" s="2" t="s">
        <v>66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ht="13.5" x14ac:dyDescent="0.25">
      <c r="A50" s="2" t="s">
        <v>79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ht="13.5" x14ac:dyDescent="0.25">
      <c r="A51" s="2" t="s">
        <v>78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2" t="s">
        <v>77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ht="13.5" x14ac:dyDescent="0.25">
      <c r="A53" s="2" t="s">
        <v>76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ht="13.5" x14ac:dyDescent="0.25">
      <c r="A54" s="2" t="s">
        <v>75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6E915-2D96-42B4-871C-9927F96E6162}">
  <sheetPr>
    <pageSetUpPr fitToPage="1"/>
  </sheetPr>
  <dimension ref="A1:L43"/>
  <sheetViews>
    <sheetView showGridLines="0" tabSelected="1" workbookViewId="0">
      <selection activeCell="I9" sqref="I9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113" t="s">
        <v>149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2" ht="24.95" customHeight="1" x14ac:dyDescent="0.2">
      <c r="A2" s="11" t="s">
        <v>1</v>
      </c>
      <c r="B2" s="12" t="s">
        <v>2</v>
      </c>
      <c r="C2" s="13" t="s">
        <v>3</v>
      </c>
      <c r="D2" s="13" t="s">
        <v>4</v>
      </c>
      <c r="E2" s="14" t="s">
        <v>5</v>
      </c>
      <c r="F2" s="82" t="s">
        <v>6</v>
      </c>
      <c r="G2" s="83"/>
      <c r="H2" s="83"/>
      <c r="I2" s="83"/>
      <c r="J2" s="85" t="s">
        <v>7</v>
      </c>
      <c r="K2" s="86"/>
      <c r="L2" s="87"/>
    </row>
    <row r="3" spans="1:12" ht="24.95" customHeight="1" x14ac:dyDescent="0.2">
      <c r="A3" s="15" t="s">
        <v>8</v>
      </c>
      <c r="B3" s="112" t="s">
        <v>37</v>
      </c>
      <c r="C3" s="17" t="s">
        <v>10</v>
      </c>
      <c r="D3" s="17" t="s">
        <v>10</v>
      </c>
      <c r="E3" s="18" t="s">
        <v>10</v>
      </c>
      <c r="F3" s="19" t="s">
        <v>11</v>
      </c>
      <c r="G3" s="17" t="s">
        <v>12</v>
      </c>
      <c r="H3" s="18" t="s">
        <v>13</v>
      </c>
      <c r="I3" s="111" t="s">
        <v>14</v>
      </c>
      <c r="J3" s="19" t="s">
        <v>15</v>
      </c>
      <c r="K3" s="17" t="s">
        <v>16</v>
      </c>
      <c r="L3" s="18" t="s">
        <v>17</v>
      </c>
    </row>
    <row r="4" spans="1:12" ht="13.5" x14ac:dyDescent="0.25">
      <c r="A4" s="48" t="s">
        <v>148</v>
      </c>
      <c r="B4" s="21" t="s">
        <v>19</v>
      </c>
      <c r="C4" s="22"/>
      <c r="D4" s="22"/>
      <c r="E4" s="23"/>
      <c r="F4" s="24"/>
      <c r="G4" s="22"/>
      <c r="H4" s="23"/>
      <c r="I4" s="26"/>
      <c r="J4" s="27"/>
      <c r="K4" s="22"/>
      <c r="L4" s="23"/>
    </row>
    <row r="5" spans="1:12" ht="13.5" x14ac:dyDescent="0.25">
      <c r="A5" s="48" t="s">
        <v>131</v>
      </c>
      <c r="B5" s="29" t="s">
        <v>19</v>
      </c>
      <c r="C5" s="4"/>
      <c r="D5" s="4"/>
      <c r="E5" s="30"/>
      <c r="F5" s="89"/>
      <c r="G5" s="4"/>
      <c r="H5" s="30"/>
      <c r="I5" s="8"/>
      <c r="J5" s="6"/>
      <c r="K5" s="4"/>
      <c r="L5" s="30"/>
    </row>
    <row r="6" spans="1:12" ht="13.5" x14ac:dyDescent="0.25">
      <c r="A6" s="28" t="s">
        <v>20</v>
      </c>
      <c r="B6" s="29" t="s">
        <v>19</v>
      </c>
      <c r="C6" s="4">
        <v>-713</v>
      </c>
      <c r="D6" s="4">
        <v>14225367</v>
      </c>
      <c r="E6" s="30">
        <v>-1186</v>
      </c>
      <c r="F6" s="89">
        <v>0</v>
      </c>
      <c r="G6" s="4">
        <v>0</v>
      </c>
      <c r="H6" s="30">
        <v>0</v>
      </c>
      <c r="I6" s="8">
        <v>65063296</v>
      </c>
      <c r="J6" s="6">
        <v>0</v>
      </c>
      <c r="K6" s="4">
        <v>0</v>
      </c>
      <c r="L6" s="30">
        <v>0</v>
      </c>
    </row>
    <row r="7" spans="1:12" ht="13.5" x14ac:dyDescent="0.25">
      <c r="A7" s="28" t="s">
        <v>147</v>
      </c>
      <c r="B7" s="29" t="s">
        <v>19</v>
      </c>
      <c r="C7" s="4">
        <v>1091404529</v>
      </c>
      <c r="D7" s="4">
        <v>1722881002</v>
      </c>
      <c r="E7" s="30">
        <v>1875832777</v>
      </c>
      <c r="F7" s="89">
        <v>17962088841</v>
      </c>
      <c r="G7" s="4">
        <v>14778580817</v>
      </c>
      <c r="H7" s="30">
        <v>14778580817</v>
      </c>
      <c r="I7" s="8">
        <v>3184201645</v>
      </c>
      <c r="J7" s="6">
        <v>14416559400</v>
      </c>
      <c r="K7" s="4">
        <v>15581613078</v>
      </c>
      <c r="L7" s="30">
        <v>16354701961</v>
      </c>
    </row>
    <row r="8" spans="1:12" ht="13.5" x14ac:dyDescent="0.25">
      <c r="A8" s="28" t="s">
        <v>34</v>
      </c>
      <c r="B8" s="29" t="s">
        <v>19</v>
      </c>
      <c r="C8" s="4">
        <v>595440925</v>
      </c>
      <c r="D8" s="4">
        <v>1126075147</v>
      </c>
      <c r="E8" s="30">
        <v>751397518</v>
      </c>
      <c r="F8" s="89">
        <v>120196243</v>
      </c>
      <c r="G8" s="4">
        <v>395961185</v>
      </c>
      <c r="H8" s="30">
        <v>395961185</v>
      </c>
      <c r="I8" s="8">
        <v>350403067</v>
      </c>
      <c r="J8" s="6">
        <v>547895434</v>
      </c>
      <c r="K8" s="4">
        <v>415471293</v>
      </c>
      <c r="L8" s="30">
        <v>539386993</v>
      </c>
    </row>
    <row r="9" spans="1:12" ht="13.5" x14ac:dyDescent="0.25">
      <c r="A9" s="28" t="s">
        <v>146</v>
      </c>
      <c r="B9" s="29" t="s">
        <v>9</v>
      </c>
      <c r="C9" s="4">
        <v>394498933</v>
      </c>
      <c r="D9" s="4">
        <v>522454799</v>
      </c>
      <c r="E9" s="30">
        <v>875652014</v>
      </c>
      <c r="F9" s="89">
        <v>3371474770</v>
      </c>
      <c r="G9" s="4">
        <v>2731480680</v>
      </c>
      <c r="H9" s="30">
        <v>2731480680</v>
      </c>
      <c r="I9" s="8">
        <v>1406730349</v>
      </c>
      <c r="J9" s="6">
        <v>3752641854</v>
      </c>
      <c r="K9" s="4">
        <v>3956394616</v>
      </c>
      <c r="L9" s="30">
        <v>4073881380</v>
      </c>
    </row>
    <row r="10" spans="1:12" ht="13.5" x14ac:dyDescent="0.25">
      <c r="A10" s="28" t="s">
        <v>145</v>
      </c>
      <c r="B10" s="29" t="s">
        <v>9</v>
      </c>
      <c r="C10" s="4">
        <v>238191946</v>
      </c>
      <c r="D10" s="4">
        <v>137558771</v>
      </c>
      <c r="E10" s="30">
        <v>657644850</v>
      </c>
      <c r="F10" s="89">
        <v>3425550268</v>
      </c>
      <c r="G10" s="4">
        <v>4225547486</v>
      </c>
      <c r="H10" s="30">
        <v>4225547486</v>
      </c>
      <c r="I10" s="8">
        <v>859729435</v>
      </c>
      <c r="J10" s="6">
        <v>4548895546</v>
      </c>
      <c r="K10" s="4">
        <v>3847047578</v>
      </c>
      <c r="L10" s="30">
        <v>4659746386</v>
      </c>
    </row>
    <row r="11" spans="1:12" ht="13.5" x14ac:dyDescent="0.25">
      <c r="A11" s="28" t="s">
        <v>144</v>
      </c>
      <c r="B11" s="29" t="s">
        <v>19</v>
      </c>
      <c r="C11" s="4">
        <v>0</v>
      </c>
      <c r="D11" s="4">
        <v>0</v>
      </c>
      <c r="E11" s="30">
        <v>0</v>
      </c>
      <c r="F11" s="89">
        <v>247535</v>
      </c>
      <c r="G11" s="4">
        <v>359535</v>
      </c>
      <c r="H11" s="30">
        <v>359535</v>
      </c>
      <c r="I11" s="8">
        <v>0</v>
      </c>
      <c r="J11" s="6">
        <v>356000</v>
      </c>
      <c r="K11" s="4">
        <v>377360</v>
      </c>
      <c r="L11" s="30">
        <v>400002</v>
      </c>
    </row>
    <row r="12" spans="1:12" ht="13.5" x14ac:dyDescent="0.25">
      <c r="A12" s="28" t="s">
        <v>143</v>
      </c>
      <c r="B12" s="29" t="s">
        <v>19</v>
      </c>
      <c r="C12" s="4">
        <v>0</v>
      </c>
      <c r="D12" s="4">
        <v>0</v>
      </c>
      <c r="E12" s="30">
        <v>0</v>
      </c>
      <c r="F12" s="89">
        <v>0</v>
      </c>
      <c r="G12" s="4">
        <v>0</v>
      </c>
      <c r="H12" s="30">
        <v>0</v>
      </c>
      <c r="I12" s="8">
        <v>0</v>
      </c>
      <c r="J12" s="6">
        <v>0</v>
      </c>
      <c r="K12" s="4">
        <v>0</v>
      </c>
      <c r="L12" s="30">
        <v>0</v>
      </c>
    </row>
    <row r="13" spans="1:12" ht="13.5" x14ac:dyDescent="0.25">
      <c r="A13" s="48" t="s">
        <v>127</v>
      </c>
      <c r="B13" s="29" t="s">
        <v>19</v>
      </c>
      <c r="C13" s="4"/>
      <c r="D13" s="4"/>
      <c r="E13" s="30"/>
      <c r="F13" s="89"/>
      <c r="G13" s="4"/>
      <c r="H13" s="30"/>
      <c r="I13" s="8"/>
      <c r="J13" s="6"/>
      <c r="K13" s="4"/>
      <c r="L13" s="30"/>
    </row>
    <row r="14" spans="1:12" ht="13.5" x14ac:dyDescent="0.25">
      <c r="A14" s="28" t="s">
        <v>142</v>
      </c>
      <c r="B14" s="29" t="s">
        <v>19</v>
      </c>
      <c r="C14" s="4">
        <v>2011771179</v>
      </c>
      <c r="D14" s="4">
        <v>1759822388</v>
      </c>
      <c r="E14" s="30">
        <v>-4645223325</v>
      </c>
      <c r="F14" s="89">
        <v>-13579885709</v>
      </c>
      <c r="G14" s="4">
        <v>-22892508451</v>
      </c>
      <c r="H14" s="30">
        <v>-22892508451</v>
      </c>
      <c r="I14" s="8">
        <v>-10505069427</v>
      </c>
      <c r="J14" s="6">
        <v>-21198368474</v>
      </c>
      <c r="K14" s="4">
        <v>-21065126786</v>
      </c>
      <c r="L14" s="30">
        <v>-21868373497</v>
      </c>
    </row>
    <row r="15" spans="1:12" ht="13.5" x14ac:dyDescent="0.25">
      <c r="A15" s="28" t="s">
        <v>44</v>
      </c>
      <c r="B15" s="29" t="s">
        <v>19</v>
      </c>
      <c r="C15" s="4">
        <v>0</v>
      </c>
      <c r="D15" s="4">
        <v>0</v>
      </c>
      <c r="E15" s="30">
        <v>-771918</v>
      </c>
      <c r="F15" s="89">
        <v>-4143597</v>
      </c>
      <c r="G15" s="4">
        <v>-66749960</v>
      </c>
      <c r="H15" s="30">
        <v>-66749960</v>
      </c>
      <c r="I15" s="8">
        <v>-1345415</v>
      </c>
      <c r="J15" s="6">
        <v>-63935939</v>
      </c>
      <c r="K15" s="4">
        <v>-78569247</v>
      </c>
      <c r="L15" s="30">
        <v>-78204821</v>
      </c>
    </row>
    <row r="16" spans="1:12" ht="13.5" x14ac:dyDescent="0.25">
      <c r="A16" s="28" t="s">
        <v>141</v>
      </c>
      <c r="B16" s="29" t="s">
        <v>9</v>
      </c>
      <c r="C16" s="4">
        <v>0</v>
      </c>
      <c r="D16" s="4">
        <v>0</v>
      </c>
      <c r="E16" s="30">
        <v>891049</v>
      </c>
      <c r="F16" s="89">
        <v>3500004</v>
      </c>
      <c r="G16" s="4">
        <v>3420004</v>
      </c>
      <c r="H16" s="30">
        <v>3420004</v>
      </c>
      <c r="I16" s="8">
        <v>-11844</v>
      </c>
      <c r="J16" s="6">
        <v>0</v>
      </c>
      <c r="K16" s="4">
        <v>0</v>
      </c>
      <c r="L16" s="30">
        <v>0</v>
      </c>
    </row>
    <row r="17" spans="1:12" ht="13.5" x14ac:dyDescent="0.25">
      <c r="A17" s="103" t="s">
        <v>140</v>
      </c>
      <c r="B17" s="102" t="s">
        <v>19</v>
      </c>
      <c r="C17" s="98">
        <f>SUM(C6:C16)</f>
        <v>4331306799</v>
      </c>
      <c r="D17" s="98">
        <f>SUM(D6:D16)</f>
        <v>5283017474</v>
      </c>
      <c r="E17" s="97">
        <f>SUM(E6:E16)</f>
        <v>-484578221</v>
      </c>
      <c r="F17" s="101">
        <f>SUM(F6:F16)</f>
        <v>11299028355</v>
      </c>
      <c r="G17" s="98">
        <f>SUM(G6:G16)</f>
        <v>-823908704</v>
      </c>
      <c r="H17" s="100">
        <f>SUM(H6:H16)</f>
        <v>-823908704</v>
      </c>
      <c r="I17" s="101">
        <f>SUM(I6:I16)</f>
        <v>-4640298894</v>
      </c>
      <c r="J17" s="99">
        <f>SUM(J6:J16)</f>
        <v>2004043821</v>
      </c>
      <c r="K17" s="98">
        <f>SUM(K6:K16)</f>
        <v>2657207892</v>
      </c>
      <c r="L17" s="97">
        <f>SUM(L6:L16)</f>
        <v>3681538404</v>
      </c>
    </row>
    <row r="18" spans="1:12" ht="5.0999999999999996" customHeight="1" x14ac:dyDescent="0.25">
      <c r="A18" s="40" t="s">
        <v>37</v>
      </c>
      <c r="B18" s="29"/>
      <c r="C18" s="4"/>
      <c r="D18" s="4"/>
      <c r="E18" s="30"/>
      <c r="F18" s="89"/>
      <c r="G18" s="4"/>
      <c r="H18" s="30"/>
      <c r="I18" s="8"/>
      <c r="J18" s="6"/>
      <c r="K18" s="4"/>
      <c r="L18" s="30"/>
    </row>
    <row r="19" spans="1:12" ht="13.5" x14ac:dyDescent="0.25">
      <c r="A19" s="48" t="s">
        <v>139</v>
      </c>
      <c r="B19" s="29" t="s">
        <v>19</v>
      </c>
      <c r="C19" s="4"/>
      <c r="D19" s="4"/>
      <c r="E19" s="30"/>
      <c r="F19" s="89"/>
      <c r="G19" s="4"/>
      <c r="H19" s="30"/>
      <c r="I19" s="8"/>
      <c r="J19" s="6"/>
      <c r="K19" s="4"/>
      <c r="L19" s="30"/>
    </row>
    <row r="20" spans="1:12" ht="13.5" x14ac:dyDescent="0.25">
      <c r="A20" s="48" t="s">
        <v>131</v>
      </c>
      <c r="B20" s="29" t="s">
        <v>19</v>
      </c>
      <c r="C20" s="49"/>
      <c r="D20" s="49"/>
      <c r="E20" s="115"/>
      <c r="F20" s="117"/>
      <c r="G20" s="49"/>
      <c r="H20" s="115"/>
      <c r="I20" s="51"/>
      <c r="J20" s="116"/>
      <c r="K20" s="49"/>
      <c r="L20" s="115"/>
    </row>
    <row r="21" spans="1:12" ht="13.5" x14ac:dyDescent="0.25">
      <c r="A21" s="28" t="s">
        <v>138</v>
      </c>
      <c r="B21" s="29" t="s">
        <v>19</v>
      </c>
      <c r="C21" s="4">
        <v>0</v>
      </c>
      <c r="D21" s="4">
        <v>0</v>
      </c>
      <c r="E21" s="30">
        <v>0</v>
      </c>
      <c r="F21" s="110">
        <v>0</v>
      </c>
      <c r="G21" s="55">
        <v>0</v>
      </c>
      <c r="H21" s="108">
        <v>0</v>
      </c>
      <c r="I21" s="8">
        <v>0</v>
      </c>
      <c r="J21" s="109">
        <v>0</v>
      </c>
      <c r="K21" s="55">
        <v>0</v>
      </c>
      <c r="L21" s="108">
        <v>0</v>
      </c>
    </row>
    <row r="22" spans="1:12" ht="13.5" x14ac:dyDescent="0.25">
      <c r="A22" s="28" t="s">
        <v>137</v>
      </c>
      <c r="B22" s="29" t="s">
        <v>19</v>
      </c>
      <c r="C22" s="4">
        <v>0</v>
      </c>
      <c r="D22" s="55">
        <v>0</v>
      </c>
      <c r="E22" s="108">
        <v>0</v>
      </c>
      <c r="F22" s="89">
        <v>0</v>
      </c>
      <c r="G22" s="4">
        <v>0</v>
      </c>
      <c r="H22" s="30">
        <v>0</v>
      </c>
      <c r="I22" s="8">
        <v>0</v>
      </c>
      <c r="J22" s="6">
        <v>0</v>
      </c>
      <c r="K22" s="4">
        <v>0</v>
      </c>
      <c r="L22" s="30">
        <v>0</v>
      </c>
    </row>
    <row r="23" spans="1:12" ht="13.5" x14ac:dyDescent="0.25">
      <c r="A23" s="28" t="s">
        <v>136</v>
      </c>
      <c r="B23" s="29" t="s">
        <v>19</v>
      </c>
      <c r="C23" s="55">
        <v>29698</v>
      </c>
      <c r="D23" s="4">
        <v>232449</v>
      </c>
      <c r="E23" s="30">
        <v>-1550872</v>
      </c>
      <c r="F23" s="110">
        <v>1288725</v>
      </c>
      <c r="G23" s="55">
        <v>0</v>
      </c>
      <c r="H23" s="108">
        <v>0</v>
      </c>
      <c r="I23" s="8">
        <v>589824</v>
      </c>
      <c r="J23" s="109">
        <v>1500000</v>
      </c>
      <c r="K23" s="55">
        <v>-1500000</v>
      </c>
      <c r="L23" s="108">
        <v>0</v>
      </c>
    </row>
    <row r="24" spans="1:12" ht="13.5" x14ac:dyDescent="0.25">
      <c r="A24" s="28" t="s">
        <v>135</v>
      </c>
      <c r="B24" s="29" t="s">
        <v>19</v>
      </c>
      <c r="C24" s="4">
        <v>0</v>
      </c>
      <c r="D24" s="4">
        <v>1173920</v>
      </c>
      <c r="E24" s="30">
        <v>0</v>
      </c>
      <c r="F24" s="89">
        <v>3272550</v>
      </c>
      <c r="G24" s="4">
        <v>-3272550</v>
      </c>
      <c r="H24" s="30">
        <v>-3272550</v>
      </c>
      <c r="I24" s="8">
        <v>0</v>
      </c>
      <c r="J24" s="6">
        <v>0</v>
      </c>
      <c r="K24" s="4">
        <v>0</v>
      </c>
      <c r="L24" s="30">
        <v>0</v>
      </c>
    </row>
    <row r="25" spans="1:12" ht="13.5" x14ac:dyDescent="0.25">
      <c r="A25" s="48" t="s">
        <v>127</v>
      </c>
      <c r="B25" s="29" t="s">
        <v>19</v>
      </c>
      <c r="C25" s="4"/>
      <c r="D25" s="4"/>
      <c r="E25" s="30"/>
      <c r="F25" s="89"/>
      <c r="G25" s="4"/>
      <c r="H25" s="30"/>
      <c r="I25" s="8"/>
      <c r="J25" s="6"/>
      <c r="K25" s="4"/>
      <c r="L25" s="30"/>
    </row>
    <row r="26" spans="1:12" ht="13.5" x14ac:dyDescent="0.25">
      <c r="A26" s="28" t="s">
        <v>134</v>
      </c>
      <c r="B26" s="29" t="s">
        <v>19</v>
      </c>
      <c r="C26" s="4">
        <v>-1303841705</v>
      </c>
      <c r="D26" s="4">
        <v>-1246556673</v>
      </c>
      <c r="E26" s="30">
        <v>-3867878638</v>
      </c>
      <c r="F26" s="89">
        <v>-5105923202</v>
      </c>
      <c r="G26" s="4">
        <v>-5648274944</v>
      </c>
      <c r="H26" s="30">
        <v>-5648274944</v>
      </c>
      <c r="I26" s="8">
        <v>-3566881265</v>
      </c>
      <c r="J26" s="6">
        <v>-5880361802</v>
      </c>
      <c r="K26" s="4">
        <v>-5398944597</v>
      </c>
      <c r="L26" s="30">
        <v>-5249682589</v>
      </c>
    </row>
    <row r="27" spans="1:12" ht="13.5" x14ac:dyDescent="0.25">
      <c r="A27" s="103" t="s">
        <v>133</v>
      </c>
      <c r="B27" s="102" t="s">
        <v>19</v>
      </c>
      <c r="C27" s="98">
        <f>SUM(C21:C26)</f>
        <v>-1303812007</v>
      </c>
      <c r="D27" s="98">
        <f>SUM(D21:D26)</f>
        <v>-1245150304</v>
      </c>
      <c r="E27" s="97">
        <f>SUM(E21:E26)</f>
        <v>-3869429510</v>
      </c>
      <c r="F27" s="101">
        <f>SUM(F21:F26)</f>
        <v>-5101361927</v>
      </c>
      <c r="G27" s="98">
        <f>SUM(G21:G26)</f>
        <v>-5651547494</v>
      </c>
      <c r="H27" s="97">
        <f>SUM(H21:H26)</f>
        <v>-5651547494</v>
      </c>
      <c r="I27" s="100">
        <f>SUM(I21:I26)</f>
        <v>-3566291441</v>
      </c>
      <c r="J27" s="99">
        <f>SUM(J21:J26)</f>
        <v>-5878861802</v>
      </c>
      <c r="K27" s="98">
        <f>SUM(K21:K26)</f>
        <v>-5400444597</v>
      </c>
      <c r="L27" s="97">
        <f>SUM(L21:L26)</f>
        <v>-5249682589</v>
      </c>
    </row>
    <row r="28" spans="1:12" ht="5.0999999999999996" customHeight="1" x14ac:dyDescent="0.25">
      <c r="A28" s="40" t="s">
        <v>37</v>
      </c>
      <c r="B28" s="29"/>
      <c r="C28" s="4"/>
      <c r="D28" s="4"/>
      <c r="E28" s="30"/>
      <c r="F28" s="89"/>
      <c r="G28" s="4"/>
      <c r="H28" s="30"/>
      <c r="I28" s="8"/>
      <c r="J28" s="6"/>
      <c r="K28" s="4"/>
      <c r="L28" s="30"/>
    </row>
    <row r="29" spans="1:12" ht="13.5" x14ac:dyDescent="0.25">
      <c r="A29" s="48" t="s">
        <v>132</v>
      </c>
      <c r="B29" s="29" t="s">
        <v>19</v>
      </c>
      <c r="C29" s="4"/>
      <c r="D29" s="4"/>
      <c r="E29" s="30"/>
      <c r="F29" s="89"/>
      <c r="G29" s="4"/>
      <c r="H29" s="30"/>
      <c r="I29" s="8"/>
      <c r="J29" s="6"/>
      <c r="K29" s="4"/>
      <c r="L29" s="30"/>
    </row>
    <row r="30" spans="1:12" ht="13.5" x14ac:dyDescent="0.25">
      <c r="A30" s="48" t="s">
        <v>131</v>
      </c>
      <c r="B30" s="29" t="s">
        <v>19</v>
      </c>
      <c r="C30" s="4"/>
      <c r="D30" s="4"/>
      <c r="E30" s="30"/>
      <c r="F30" s="89"/>
      <c r="G30" s="4"/>
      <c r="H30" s="30"/>
      <c r="I30" s="8"/>
      <c r="J30" s="6"/>
      <c r="K30" s="4"/>
      <c r="L30" s="30"/>
    </row>
    <row r="31" spans="1:12" ht="13.5" x14ac:dyDescent="0.25">
      <c r="A31" s="28" t="s">
        <v>130</v>
      </c>
      <c r="B31" s="29" t="s">
        <v>19</v>
      </c>
      <c r="C31" s="4">
        <v>0</v>
      </c>
      <c r="D31" s="4">
        <v>0</v>
      </c>
      <c r="E31" s="30">
        <v>0</v>
      </c>
      <c r="F31" s="89">
        <v>0</v>
      </c>
      <c r="G31" s="4">
        <v>0</v>
      </c>
      <c r="H31" s="30">
        <v>0</v>
      </c>
      <c r="I31" s="8">
        <v>0</v>
      </c>
      <c r="J31" s="6">
        <v>0</v>
      </c>
      <c r="K31" s="4">
        <v>0</v>
      </c>
      <c r="L31" s="30">
        <v>0</v>
      </c>
    </row>
    <row r="32" spans="1:12" ht="13.5" x14ac:dyDescent="0.25">
      <c r="A32" s="28" t="s">
        <v>129</v>
      </c>
      <c r="B32" s="29" t="s">
        <v>19</v>
      </c>
      <c r="C32" s="4">
        <v>0</v>
      </c>
      <c r="D32" s="4">
        <v>0</v>
      </c>
      <c r="E32" s="30">
        <v>0</v>
      </c>
      <c r="F32" s="89">
        <v>25500000</v>
      </c>
      <c r="G32" s="4">
        <v>14880936</v>
      </c>
      <c r="H32" s="30">
        <v>14880936</v>
      </c>
      <c r="I32" s="8">
        <v>6765535</v>
      </c>
      <c r="J32" s="6">
        <v>36719064</v>
      </c>
      <c r="K32" s="4">
        <v>10100000</v>
      </c>
      <c r="L32" s="30">
        <v>16500000</v>
      </c>
    </row>
    <row r="33" spans="1:12" ht="13.5" x14ac:dyDescent="0.25">
      <c r="A33" s="28" t="s">
        <v>128</v>
      </c>
      <c r="B33" s="29" t="s">
        <v>19</v>
      </c>
      <c r="C33" s="4">
        <v>0</v>
      </c>
      <c r="D33" s="4">
        <v>-65642</v>
      </c>
      <c r="E33" s="30">
        <v>242284</v>
      </c>
      <c r="F33" s="89">
        <v>768127</v>
      </c>
      <c r="G33" s="55">
        <v>279127</v>
      </c>
      <c r="H33" s="108">
        <v>279127</v>
      </c>
      <c r="I33" s="67">
        <v>-24014759</v>
      </c>
      <c r="J33" s="6">
        <v>-75655058</v>
      </c>
      <c r="K33" s="4">
        <v>-79978031</v>
      </c>
      <c r="L33" s="30">
        <v>-83355350</v>
      </c>
    </row>
    <row r="34" spans="1:12" ht="13.5" x14ac:dyDescent="0.25">
      <c r="A34" s="48" t="s">
        <v>127</v>
      </c>
      <c r="B34" s="29" t="s">
        <v>19</v>
      </c>
      <c r="C34" s="4"/>
      <c r="D34" s="4"/>
      <c r="E34" s="30"/>
      <c r="F34" s="89"/>
      <c r="G34" s="4"/>
      <c r="H34" s="30"/>
      <c r="I34" s="8"/>
      <c r="J34" s="6"/>
      <c r="K34" s="4"/>
      <c r="L34" s="30"/>
    </row>
    <row r="35" spans="1:12" ht="13.5" x14ac:dyDescent="0.25">
      <c r="A35" s="28" t="s">
        <v>126</v>
      </c>
      <c r="B35" s="29" t="s">
        <v>19</v>
      </c>
      <c r="C35" s="4">
        <v>0</v>
      </c>
      <c r="D35" s="4">
        <v>-14271421</v>
      </c>
      <c r="E35" s="30">
        <v>-8531548</v>
      </c>
      <c r="F35" s="89">
        <v>-3824498</v>
      </c>
      <c r="G35" s="4">
        <v>-4068798</v>
      </c>
      <c r="H35" s="30">
        <v>-4068798</v>
      </c>
      <c r="I35" s="8">
        <v>-17383135</v>
      </c>
      <c r="J35" s="6">
        <v>-4154368</v>
      </c>
      <c r="K35" s="4">
        <v>-4194297</v>
      </c>
      <c r="L35" s="30">
        <v>-5234323</v>
      </c>
    </row>
    <row r="36" spans="1:12" ht="13.5" x14ac:dyDescent="0.25">
      <c r="A36" s="103" t="s">
        <v>125</v>
      </c>
      <c r="B36" s="102" t="s">
        <v>19</v>
      </c>
      <c r="C36" s="98">
        <f>SUM(C31:C35)</f>
        <v>0</v>
      </c>
      <c r="D36" s="98">
        <f>SUM(D31:D35)</f>
        <v>-14337063</v>
      </c>
      <c r="E36" s="97">
        <f>SUM(E31:E35)</f>
        <v>-8289264</v>
      </c>
      <c r="F36" s="101">
        <f>SUM(F31:F35)</f>
        <v>22443629</v>
      </c>
      <c r="G36" s="98">
        <f>SUM(G31:G35)</f>
        <v>11091265</v>
      </c>
      <c r="H36" s="97">
        <f>SUM(H31:H35)</f>
        <v>11091265</v>
      </c>
      <c r="I36" s="100">
        <f>SUM(I31:I35)</f>
        <v>-34632359</v>
      </c>
      <c r="J36" s="99">
        <f>SUM(J31:J35)</f>
        <v>-43090362</v>
      </c>
      <c r="K36" s="98">
        <f>SUM(K31:K35)</f>
        <v>-74072328</v>
      </c>
      <c r="L36" s="97">
        <f>SUM(L31:L35)</f>
        <v>-72089673</v>
      </c>
    </row>
    <row r="37" spans="1:12" ht="5.0999999999999996" customHeight="1" x14ac:dyDescent="0.25">
      <c r="A37" s="40" t="s">
        <v>37</v>
      </c>
      <c r="B37" s="29"/>
      <c r="C37" s="4"/>
      <c r="D37" s="4"/>
      <c r="E37" s="30"/>
      <c r="F37" s="89"/>
      <c r="G37" s="4"/>
      <c r="H37" s="30"/>
      <c r="I37" s="8"/>
      <c r="J37" s="6"/>
      <c r="K37" s="4"/>
      <c r="L37" s="30"/>
    </row>
    <row r="38" spans="1:12" ht="13.5" x14ac:dyDescent="0.25">
      <c r="A38" s="48" t="s">
        <v>124</v>
      </c>
      <c r="B38" s="29" t="s">
        <v>19</v>
      </c>
      <c r="C38" s="49">
        <f>+C17+C27+C36</f>
        <v>3027494792</v>
      </c>
      <c r="D38" s="49">
        <f>+D17+D27+D36</f>
        <v>4023530107</v>
      </c>
      <c r="E38" s="115">
        <f>+E17+E27+E36</f>
        <v>-4362296995</v>
      </c>
      <c r="F38" s="117">
        <f>+F17+F27+F36</f>
        <v>6220110057</v>
      </c>
      <c r="G38" s="49">
        <f>+G17+G27+G36</f>
        <v>-6464364933</v>
      </c>
      <c r="H38" s="115">
        <f>+H17+H27+H36</f>
        <v>-6464364933</v>
      </c>
      <c r="I38" s="51">
        <f>+I17+I27+I36</f>
        <v>-8241222694</v>
      </c>
      <c r="J38" s="116">
        <f>+J17+J27+J36</f>
        <v>-3917908343</v>
      </c>
      <c r="K38" s="49">
        <f>+K17+K27+K36</f>
        <v>-2817309033</v>
      </c>
      <c r="L38" s="115">
        <f>+L17+L27+L36</f>
        <v>-1640233858</v>
      </c>
    </row>
    <row r="39" spans="1:12" ht="13.5" x14ac:dyDescent="0.25">
      <c r="A39" s="28" t="s">
        <v>123</v>
      </c>
      <c r="B39" s="29" t="s">
        <v>21</v>
      </c>
      <c r="C39" s="49">
        <v>-89100037</v>
      </c>
      <c r="D39" s="49">
        <v>-29759469</v>
      </c>
      <c r="E39" s="115">
        <v>216436214</v>
      </c>
      <c r="F39" s="117">
        <v>826703791</v>
      </c>
      <c r="G39" s="49">
        <v>563195340</v>
      </c>
      <c r="H39" s="115">
        <v>563195340</v>
      </c>
      <c r="I39" s="51">
        <v>-4103830147</v>
      </c>
      <c r="J39" s="116">
        <v>825426595</v>
      </c>
      <c r="K39" s="49">
        <v>-524296997</v>
      </c>
      <c r="L39" s="115">
        <v>-1413683162</v>
      </c>
    </row>
    <row r="40" spans="1:12" ht="13.5" x14ac:dyDescent="0.25">
      <c r="A40" s="114" t="s">
        <v>122</v>
      </c>
      <c r="B40" s="95" t="s">
        <v>21</v>
      </c>
      <c r="C40" s="91">
        <f>+C38+C39</f>
        <v>2938394755</v>
      </c>
      <c r="D40" s="91">
        <f>+D38+D39</f>
        <v>3993770638</v>
      </c>
      <c r="E40" s="90">
        <f>+E38+E39</f>
        <v>-4145860781</v>
      </c>
      <c r="F40" s="94">
        <f>+F38+F39</f>
        <v>7046813848</v>
      </c>
      <c r="G40" s="91">
        <f>+G38+G39</f>
        <v>-5901169593</v>
      </c>
      <c r="H40" s="90">
        <f>+H38+H39</f>
        <v>-5901169593</v>
      </c>
      <c r="I40" s="93">
        <v>-12840467870</v>
      </c>
      <c r="J40" s="92">
        <f>+J38+J39</f>
        <v>-3092481748</v>
      </c>
      <c r="K40" s="91">
        <f>+K38+K39</f>
        <v>-3341606030</v>
      </c>
      <c r="L40" s="90">
        <f>+L38+L39</f>
        <v>-3053917020</v>
      </c>
    </row>
    <row r="41" spans="1:12" ht="13.5" x14ac:dyDescent="0.25">
      <c r="A41" s="2" t="s">
        <v>66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ht="13.5" x14ac:dyDescent="0.25">
      <c r="A42" s="2" t="s">
        <v>121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ht="13.5" x14ac:dyDescent="0.25">
      <c r="A43" s="2" t="s">
        <v>120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851ECF6-10E6-4819-AB19-90BBB93E94F7}"/>
</file>

<file path=customXml/itemProps2.xml><?xml version="1.0" encoding="utf-8"?>
<ds:datastoreItem xmlns:ds="http://schemas.openxmlformats.org/officeDocument/2006/customXml" ds:itemID="{1EC3FEFD-D431-4DB8-8757-A20A0104EC05}"/>
</file>

<file path=customXml/itemProps3.xml><?xml version="1.0" encoding="utf-8"?>
<ds:datastoreItem xmlns:ds="http://schemas.openxmlformats.org/officeDocument/2006/customXml" ds:itemID="{8B99AA08-8F14-4F18-B72C-4A44BF54F5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Water Man Sources Fin Perfomanc</vt:lpstr>
      <vt:lpstr>Water Man Sources Fin Position</vt:lpstr>
      <vt:lpstr>Water Man Sources Cash Flow</vt:lpstr>
      <vt:lpstr>'Water Man Sources Cash Flow'!Print_Area</vt:lpstr>
      <vt:lpstr>'Water Man Sources Fin Perfomanc'!Print_Area</vt:lpstr>
      <vt:lpstr>'Water Man Sources Fin Position'!Print_Area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2022-11-24T20:07:50Z</dcterms:created>
  <dcterms:modified xsi:type="dcterms:W3CDTF">2022-11-24T20:12:53Z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2022-11-24T20:12:14Z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d9625fa1-06a5-4a53-bb4c-297cd21a6506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